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6" i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5"/>
  <c r="CB6"/>
  <c r="CB7"/>
  <c r="CB8"/>
  <c r="CB9"/>
  <c r="CB10"/>
  <c r="CB11"/>
  <c r="CB12"/>
  <c r="CB13"/>
  <c r="CB14"/>
  <c r="CB15"/>
  <c r="CB16"/>
  <c r="CB17"/>
  <c r="CB18"/>
  <c r="CB19"/>
  <c r="CB20"/>
  <c r="CB21"/>
  <c r="CB22"/>
  <c r="CB23"/>
  <c r="CB24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Z43"/>
  <c r="CB43"/>
  <c r="CA43" s="1"/>
  <c r="BZ44"/>
  <c r="CA44"/>
  <c r="CB44"/>
  <c r="CB45"/>
  <c r="CB46"/>
  <c r="BZ47"/>
  <c r="CB47"/>
  <c r="BZ48"/>
  <c r="CB48"/>
  <c r="CA48" s="1"/>
  <c r="CB49"/>
  <c r="CB50"/>
  <c r="CB51"/>
  <c r="CB52"/>
  <c r="CB53"/>
  <c r="CB54"/>
  <c r="CB55"/>
  <c r="CB56"/>
  <c r="CB57"/>
  <c r="CB58"/>
  <c r="CB59"/>
  <c r="CB60"/>
  <c r="CB61"/>
  <c r="BZ62"/>
  <c r="CB62"/>
  <c r="CB63"/>
  <c r="CB64"/>
  <c r="CB65"/>
  <c r="CB66"/>
  <c r="CB67"/>
  <c r="CB68"/>
  <c r="CB69"/>
  <c r="CB70"/>
  <c r="CB71"/>
  <c r="BZ72"/>
  <c r="CA72"/>
  <c r="CB72"/>
  <c r="BZ73"/>
  <c r="CB73"/>
  <c r="BZ74"/>
  <c r="CB74"/>
  <c r="CB75"/>
  <c r="CB76"/>
  <c r="CB77"/>
  <c r="CB78"/>
  <c r="CB79"/>
  <c r="CB80"/>
  <c r="CB81"/>
  <c r="BZ82"/>
  <c r="CB82"/>
  <c r="CA82" s="1"/>
  <c r="BZ83"/>
  <c r="CB83"/>
  <c r="CA83" s="1"/>
  <c r="BZ84"/>
  <c r="CA84"/>
  <c r="CB84"/>
  <c r="BZ85"/>
  <c r="CB85"/>
  <c r="BZ86"/>
  <c r="CB86"/>
  <c r="BZ87"/>
  <c r="CB87"/>
  <c r="BZ88"/>
  <c r="CB88"/>
  <c r="CA88" s="1"/>
  <c r="BZ89"/>
  <c r="CB89"/>
  <c r="BZ90"/>
  <c r="CB90"/>
  <c r="CA90" s="1"/>
  <c r="BZ91"/>
  <c r="CB91"/>
  <c r="CA91" s="1"/>
  <c r="BZ92"/>
  <c r="CA92"/>
  <c r="CB92"/>
  <c r="CB93"/>
  <c r="CB94"/>
  <c r="CB95"/>
  <c r="CB96"/>
  <c r="CB97"/>
  <c r="CB98"/>
  <c r="CB99"/>
  <c r="CB100"/>
  <c r="CB101"/>
  <c r="CB102"/>
  <c r="CB103"/>
  <c r="CB104"/>
  <c r="CB5"/>
  <c r="BU44"/>
  <c r="BV44"/>
  <c r="BW44"/>
  <c r="BW45"/>
  <c r="BU46"/>
  <c r="BW46"/>
  <c r="BV46" s="1"/>
  <c r="BU47"/>
  <c r="BW47"/>
  <c r="BV47" s="1"/>
  <c r="BU48"/>
  <c r="BV48"/>
  <c r="BW48"/>
  <c r="BU49"/>
  <c r="BW49"/>
  <c r="BU50"/>
  <c r="BW50"/>
  <c r="BU51"/>
  <c r="BW51"/>
  <c r="BU52"/>
  <c r="BW52"/>
  <c r="BV52" s="1"/>
  <c r="BU53"/>
  <c r="BW53"/>
  <c r="BU54"/>
  <c r="BW54"/>
  <c r="BV54" s="1"/>
  <c r="BU55"/>
  <c r="BW55"/>
  <c r="BV55" s="1"/>
  <c r="BU56"/>
  <c r="BV56"/>
  <c r="BW56"/>
  <c r="BU57"/>
  <c r="BW57"/>
  <c r="BU58"/>
  <c r="BW58"/>
  <c r="BU59"/>
  <c r="BW59"/>
  <c r="BU60"/>
  <c r="BW60"/>
  <c r="BV60" s="1"/>
  <c r="BU61"/>
  <c r="BW61"/>
  <c r="BU62"/>
  <c r="BW62"/>
  <c r="BV62" s="1"/>
  <c r="BU63"/>
  <c r="BW63"/>
  <c r="BV63" s="1"/>
  <c r="BU64"/>
  <c r="BV64"/>
  <c r="BW64"/>
  <c r="BU65"/>
  <c r="BW65"/>
  <c r="BU66"/>
  <c r="BW66"/>
  <c r="BU67"/>
  <c r="BW67"/>
  <c r="BU68"/>
  <c r="BW68"/>
  <c r="BV68" s="1"/>
  <c r="BU69"/>
  <c r="BW69"/>
  <c r="BU70"/>
  <c r="BW70"/>
  <c r="BV70" s="1"/>
  <c r="BW71"/>
  <c r="BU72"/>
  <c r="BW72"/>
  <c r="BV72" s="1"/>
  <c r="BU73"/>
  <c r="BW73"/>
  <c r="BU74"/>
  <c r="BW74"/>
  <c r="BV74" s="1"/>
  <c r="BU75"/>
  <c r="BW75"/>
  <c r="BV75" s="1"/>
  <c r="BU76"/>
  <c r="BV76"/>
  <c r="BW76"/>
  <c r="BU77"/>
  <c r="BW77"/>
  <c r="BU78"/>
  <c r="BW78"/>
  <c r="BU79"/>
  <c r="BW79"/>
  <c r="BU80"/>
  <c r="BW80"/>
  <c r="BV80" s="1"/>
  <c r="BU81"/>
  <c r="BW81"/>
  <c r="BU82"/>
  <c r="BW82"/>
  <c r="BV82" s="1"/>
  <c r="BU83"/>
  <c r="BW83"/>
  <c r="BV83" s="1"/>
  <c r="BU84"/>
  <c r="BV84"/>
  <c r="BW84"/>
  <c r="BU85"/>
  <c r="BW85"/>
  <c r="BU86"/>
  <c r="BW86"/>
  <c r="BU87"/>
  <c r="BW87"/>
  <c r="BU88"/>
  <c r="BW88"/>
  <c r="BV88" s="1"/>
  <c r="BU89"/>
  <c r="BW89"/>
  <c r="BU90"/>
  <c r="BW90"/>
  <c r="BV90" s="1"/>
  <c r="BU91"/>
  <c r="BW91"/>
  <c r="BV91" s="1"/>
  <c r="BU92"/>
  <c r="BV92"/>
  <c r="BW92"/>
  <c r="BU93"/>
  <c r="BW93"/>
  <c r="BU94"/>
  <c r="BW94"/>
  <c r="BU95"/>
  <c r="BW95"/>
  <c r="BU96"/>
  <c r="BW96"/>
  <c r="BV96" s="1"/>
  <c r="BU97"/>
  <c r="BW97"/>
  <c r="BU98"/>
  <c r="BW98"/>
  <c r="BV98" s="1"/>
  <c r="BU99"/>
  <c r="BW99"/>
  <c r="BV99" s="1"/>
  <c r="BU100"/>
  <c r="BV100"/>
  <c r="BW100"/>
  <c r="BU101"/>
  <c r="BW101"/>
  <c r="BU102"/>
  <c r="BW102"/>
  <c r="BU103"/>
  <c r="BW103"/>
  <c r="BU104"/>
  <c r="BW104"/>
  <c r="BV104" s="1"/>
  <c r="BW43"/>
  <c r="BR9"/>
  <c r="BR10"/>
  <c r="BR11"/>
  <c r="BR12"/>
  <c r="BR13"/>
  <c r="BR14"/>
  <c r="BR15"/>
  <c r="BR16"/>
  <c r="BR17"/>
  <c r="BR18"/>
  <c r="BR19"/>
  <c r="BR20"/>
  <c r="BR21"/>
  <c r="BR22"/>
  <c r="BR23"/>
  <c r="BR24"/>
  <c r="BR25"/>
  <c r="BP26"/>
  <c r="BR26"/>
  <c r="BP27"/>
  <c r="BR27"/>
  <c r="BQ27" s="1"/>
  <c r="BR28"/>
  <c r="BR29"/>
  <c r="BR30"/>
  <c r="BR31"/>
  <c r="BR32"/>
  <c r="BR33"/>
  <c r="BR34"/>
  <c r="BR35"/>
  <c r="BR36"/>
  <c r="BR37"/>
  <c r="BR38"/>
  <c r="BR39"/>
  <c r="BR40"/>
  <c r="BR41"/>
  <c r="BR42"/>
  <c r="BR43"/>
  <c r="BR44"/>
  <c r="BR45"/>
  <c r="BR46"/>
  <c r="BR47"/>
  <c r="BR48"/>
  <c r="BR49"/>
  <c r="BR50"/>
  <c r="BR51"/>
  <c r="BR52"/>
  <c r="BR53"/>
  <c r="BR54"/>
  <c r="BR55"/>
  <c r="BR56"/>
  <c r="BR57"/>
  <c r="BR58"/>
  <c r="BR59"/>
  <c r="BR60"/>
  <c r="BR61"/>
  <c r="BR62"/>
  <c r="BR63"/>
  <c r="BR64"/>
  <c r="BR65"/>
  <c r="BR66"/>
  <c r="BR67"/>
  <c r="BR68"/>
  <c r="BR69"/>
  <c r="BR70"/>
  <c r="BR71"/>
  <c r="BP72"/>
  <c r="BR72"/>
  <c r="BQ72" s="1"/>
  <c r="BP73"/>
  <c r="BQ73"/>
  <c r="BR73"/>
  <c r="BR74"/>
  <c r="BR75"/>
  <c r="BR76"/>
  <c r="BR77"/>
  <c r="BR78"/>
  <c r="BR79"/>
  <c r="BR80"/>
  <c r="BR81"/>
  <c r="BR82"/>
  <c r="BR83"/>
  <c r="BR84"/>
  <c r="BP85"/>
  <c r="BQ85"/>
  <c r="BR85"/>
  <c r="BP86"/>
  <c r="BR86"/>
  <c r="BP87"/>
  <c r="BR87"/>
  <c r="BP88"/>
  <c r="BR88"/>
  <c r="BP89"/>
  <c r="BR89"/>
  <c r="BQ89" s="1"/>
  <c r="BP90"/>
  <c r="BR90"/>
  <c r="BP91"/>
  <c r="BR91"/>
  <c r="BQ91" s="1"/>
  <c r="BP92"/>
  <c r="BR92"/>
  <c r="BQ92" s="1"/>
  <c r="BR93"/>
  <c r="BR94"/>
  <c r="BR95"/>
  <c r="BR96"/>
  <c r="BP97"/>
  <c r="BQ97"/>
  <c r="BR97"/>
  <c r="BP98"/>
  <c r="BR98"/>
  <c r="BP99"/>
  <c r="BR99"/>
  <c r="BP100"/>
  <c r="BR100"/>
  <c r="BP101"/>
  <c r="BR101"/>
  <c r="BQ101" s="1"/>
  <c r="BP102"/>
  <c r="BR102"/>
  <c r="BP103"/>
  <c r="BR103"/>
  <c r="BQ103" s="1"/>
  <c r="BP104"/>
  <c r="BR104"/>
  <c r="BQ104" s="1"/>
  <c r="BR8"/>
  <c r="BM7"/>
  <c r="BM8"/>
  <c r="BM9"/>
  <c r="BM10"/>
  <c r="BM11"/>
  <c r="BM12"/>
  <c r="BK13"/>
  <c r="BM13"/>
  <c r="BM14"/>
  <c r="BM15"/>
  <c r="BM16"/>
  <c r="BK17"/>
  <c r="BM17"/>
  <c r="BL17" s="1"/>
  <c r="BM18"/>
  <c r="BM19"/>
  <c r="BM20"/>
  <c r="BM21"/>
  <c r="BM22"/>
  <c r="BM23"/>
  <c r="BM24"/>
  <c r="BK25"/>
  <c r="BM25"/>
  <c r="BM26"/>
  <c r="BM27"/>
  <c r="BK28"/>
  <c r="BM28"/>
  <c r="BK29"/>
  <c r="BM29"/>
  <c r="BK30"/>
  <c r="BM30"/>
  <c r="BK31"/>
  <c r="BM31"/>
  <c r="BK32"/>
  <c r="BM32"/>
  <c r="BK33"/>
  <c r="BM33"/>
  <c r="BM34"/>
  <c r="BK35"/>
  <c r="BM35"/>
  <c r="BL35" s="1"/>
  <c r="BM36"/>
  <c r="BK37"/>
  <c r="BM37"/>
  <c r="BM38"/>
  <c r="BK39"/>
  <c r="BL39"/>
  <c r="BM39"/>
  <c r="BK40"/>
  <c r="BM40"/>
  <c r="BM41"/>
  <c r="BM42"/>
  <c r="BM43"/>
  <c r="BK44"/>
  <c r="BM44"/>
  <c r="BM45"/>
  <c r="BM46"/>
  <c r="BM47"/>
  <c r="BM48"/>
  <c r="BM49"/>
  <c r="BM50"/>
  <c r="BM51"/>
  <c r="BM52"/>
  <c r="BM53"/>
  <c r="BM54"/>
  <c r="BM55"/>
  <c r="BM56"/>
  <c r="BM57"/>
  <c r="BM58"/>
  <c r="BM59"/>
  <c r="BM60"/>
  <c r="BM61"/>
  <c r="BM62"/>
  <c r="BM63"/>
  <c r="BM64"/>
  <c r="BK65"/>
  <c r="BM65"/>
  <c r="BL65" s="1"/>
  <c r="BK66"/>
  <c r="BM66"/>
  <c r="BL66" s="1"/>
  <c r="BK67"/>
  <c r="BL67"/>
  <c r="BM67"/>
  <c r="BK68"/>
  <c r="BM68"/>
  <c r="BK69"/>
  <c r="BM69"/>
  <c r="BK70"/>
  <c r="BM70"/>
  <c r="BM71"/>
  <c r="BK72"/>
  <c r="BM72"/>
  <c r="BK73"/>
  <c r="BM73"/>
  <c r="BL73" s="1"/>
  <c r="BK74"/>
  <c r="BM74"/>
  <c r="BL74" s="1"/>
  <c r="BK75"/>
  <c r="BL75"/>
  <c r="BM75"/>
  <c r="BK76"/>
  <c r="BM76"/>
  <c r="BM77"/>
  <c r="BM78"/>
  <c r="BM79"/>
  <c r="BM80"/>
  <c r="BM81"/>
  <c r="BM82"/>
  <c r="BK83"/>
  <c r="BM83"/>
  <c r="BK84"/>
  <c r="BM84"/>
  <c r="BM85"/>
  <c r="BM86"/>
  <c r="BM87"/>
  <c r="BM88"/>
  <c r="BM89"/>
  <c r="BM90"/>
  <c r="BM91"/>
  <c r="BM92"/>
  <c r="BM93"/>
  <c r="BM94"/>
  <c r="BM95"/>
  <c r="BM96"/>
  <c r="BK97"/>
  <c r="BM97"/>
  <c r="BK98"/>
  <c r="BM98"/>
  <c r="BK99"/>
  <c r="BM99"/>
  <c r="BL99" s="1"/>
  <c r="BK100"/>
  <c r="BM100"/>
  <c r="BK101"/>
  <c r="BM101"/>
  <c r="BK102"/>
  <c r="BM102"/>
  <c r="BK103"/>
  <c r="BM103"/>
  <c r="BL103" s="1"/>
  <c r="BK104"/>
  <c r="BM104"/>
  <c r="BM6"/>
  <c r="BH6"/>
  <c r="BH7"/>
  <c r="BH8"/>
  <c r="BH9"/>
  <c r="BH10"/>
  <c r="BH11"/>
  <c r="BH12"/>
  <c r="BH13"/>
  <c r="BH14"/>
  <c r="BH15"/>
  <c r="BH16"/>
  <c r="BH17"/>
  <c r="BH18"/>
  <c r="BH19"/>
  <c r="BH20"/>
  <c r="BH21"/>
  <c r="BF22"/>
  <c r="BH22"/>
  <c r="BF23"/>
  <c r="BH23"/>
  <c r="BF24"/>
  <c r="BH24"/>
  <c r="BF25"/>
  <c r="BH25"/>
  <c r="BH26"/>
  <c r="BH27"/>
  <c r="BH28"/>
  <c r="BH29"/>
  <c r="BH30"/>
  <c r="BH31"/>
  <c r="BH32"/>
  <c r="BH33"/>
  <c r="BH34"/>
  <c r="BH35"/>
  <c r="BH36"/>
  <c r="BH37"/>
  <c r="BH38"/>
  <c r="BH39"/>
  <c r="BH40"/>
  <c r="BF41"/>
  <c r="BH41"/>
  <c r="BF42"/>
  <c r="BH42"/>
  <c r="BG42" s="1"/>
  <c r="BF43"/>
  <c r="BH43"/>
  <c r="BF44"/>
  <c r="BH44"/>
  <c r="BG44" s="1"/>
  <c r="BH45"/>
  <c r="BH46"/>
  <c r="BF47"/>
  <c r="BH47"/>
  <c r="BF48"/>
  <c r="BH48"/>
  <c r="BG48" s="1"/>
  <c r="BF49"/>
  <c r="BH49"/>
  <c r="BG49" s="1"/>
  <c r="BF50"/>
  <c r="BG50"/>
  <c r="BH50"/>
  <c r="BH51"/>
  <c r="BH52"/>
  <c r="BF53"/>
  <c r="BH53"/>
  <c r="BF54"/>
  <c r="BH54"/>
  <c r="BH55"/>
  <c r="BH56"/>
  <c r="BH57"/>
  <c r="BH58"/>
  <c r="BH59"/>
  <c r="BH60"/>
  <c r="BH61"/>
  <c r="BH62"/>
  <c r="BH63"/>
  <c r="BH64"/>
  <c r="BF65"/>
  <c r="BH65"/>
  <c r="BF66"/>
  <c r="BH66"/>
  <c r="BG66" s="1"/>
  <c r="BH67"/>
  <c r="BH68"/>
  <c r="BH69"/>
  <c r="BH70"/>
  <c r="BH71"/>
  <c r="BH72"/>
  <c r="BF73"/>
  <c r="BH73"/>
  <c r="BF74"/>
  <c r="BH74"/>
  <c r="BG74" s="1"/>
  <c r="BF75"/>
  <c r="BH75"/>
  <c r="BF76"/>
  <c r="BH76"/>
  <c r="BG76" s="1"/>
  <c r="BH77"/>
  <c r="BH78"/>
  <c r="BH79"/>
  <c r="BH80"/>
  <c r="BH81"/>
  <c r="BH82"/>
  <c r="BF83"/>
  <c r="BH83"/>
  <c r="BF84"/>
  <c r="BH84"/>
  <c r="BG84" s="1"/>
  <c r="BH85"/>
  <c r="BH86"/>
  <c r="BH87"/>
  <c r="BH88"/>
  <c r="BH89"/>
  <c r="BH90"/>
  <c r="BH91"/>
  <c r="BH92"/>
  <c r="BH93"/>
  <c r="BH94"/>
  <c r="BH95"/>
  <c r="BH96"/>
  <c r="BH97"/>
  <c r="BH98"/>
  <c r="BH99"/>
  <c r="BH100"/>
  <c r="BH101"/>
  <c r="BH102"/>
  <c r="BH103"/>
  <c r="BF104"/>
  <c r="BH104"/>
  <c r="BH5"/>
  <c r="BA7"/>
  <c r="BC7"/>
  <c r="BB7" s="1"/>
  <c r="BA8"/>
  <c r="BC8"/>
  <c r="BB8" s="1"/>
  <c r="BA9"/>
  <c r="BB9"/>
  <c r="BC9"/>
  <c r="BA10"/>
  <c r="BC10"/>
  <c r="BA11"/>
  <c r="BC11"/>
  <c r="BA12"/>
  <c r="BC12"/>
  <c r="BA13"/>
  <c r="BC13"/>
  <c r="BB13" s="1"/>
  <c r="BA14"/>
  <c r="BC14"/>
  <c r="BA15"/>
  <c r="BC15"/>
  <c r="BB15" s="1"/>
  <c r="BA16"/>
  <c r="BC16"/>
  <c r="BB16" s="1"/>
  <c r="BA17"/>
  <c r="BC17"/>
  <c r="BB17" s="1"/>
  <c r="BA18"/>
  <c r="BC18"/>
  <c r="BA19"/>
  <c r="BC19"/>
  <c r="BB19" s="1"/>
  <c r="BA20"/>
  <c r="BC20"/>
  <c r="BB20" s="1"/>
  <c r="BA21"/>
  <c r="BB21"/>
  <c r="BC21"/>
  <c r="BA22"/>
  <c r="BC22"/>
  <c r="BA23"/>
  <c r="BC23"/>
  <c r="BA24"/>
  <c r="BC24"/>
  <c r="BA25"/>
  <c r="BC25"/>
  <c r="BA26"/>
  <c r="BC26"/>
  <c r="BA27"/>
  <c r="BC27"/>
  <c r="BA28"/>
  <c r="BC28"/>
  <c r="BC29"/>
  <c r="BC30"/>
  <c r="BA31"/>
  <c r="BC31"/>
  <c r="BC32"/>
  <c r="BC33"/>
  <c r="BA34"/>
  <c r="BC34"/>
  <c r="BA35"/>
  <c r="BC35"/>
  <c r="BA36"/>
  <c r="BC36"/>
  <c r="BA37"/>
  <c r="BC37"/>
  <c r="BB37" s="1"/>
  <c r="BA38"/>
  <c r="BC38"/>
  <c r="BA39"/>
  <c r="BC39"/>
  <c r="BA40"/>
  <c r="BC40"/>
  <c r="BA41"/>
  <c r="BC41"/>
  <c r="BB41" s="1"/>
  <c r="BA42"/>
  <c r="BC42"/>
  <c r="BA43"/>
  <c r="BC43"/>
  <c r="BB43" s="1"/>
  <c r="BA44"/>
  <c r="BC44"/>
  <c r="BB44" s="1"/>
  <c r="BA45"/>
  <c r="BC45"/>
  <c r="BB45" s="1"/>
  <c r="BA46"/>
  <c r="BC46"/>
  <c r="BA47"/>
  <c r="BC47"/>
  <c r="BB47" s="1"/>
  <c r="BA48"/>
  <c r="BC48"/>
  <c r="BB48" s="1"/>
  <c r="BC49"/>
  <c r="BC50"/>
  <c r="BA51"/>
  <c r="BC51"/>
  <c r="BB51" s="1"/>
  <c r="BA52"/>
  <c r="BC52"/>
  <c r="BB52" s="1"/>
  <c r="BA53"/>
  <c r="BB53"/>
  <c r="BC53"/>
  <c r="BA54"/>
  <c r="BC54"/>
  <c r="BA55"/>
  <c r="BC55"/>
  <c r="BA56"/>
  <c r="BC56"/>
  <c r="BA57"/>
  <c r="BC57"/>
  <c r="BA58"/>
  <c r="BC58"/>
  <c r="BA59"/>
  <c r="BC59"/>
  <c r="BA60"/>
  <c r="BC60"/>
  <c r="BA61"/>
  <c r="BC61"/>
  <c r="BB61" s="1"/>
  <c r="BA62"/>
  <c r="BC62"/>
  <c r="BA63"/>
  <c r="BC63"/>
  <c r="BA64"/>
  <c r="BC64"/>
  <c r="BA65"/>
  <c r="BC65"/>
  <c r="BB65" s="1"/>
  <c r="BA66"/>
  <c r="BC66"/>
  <c r="BA67"/>
  <c r="BC67"/>
  <c r="BB67" s="1"/>
  <c r="BA68"/>
  <c r="BC68"/>
  <c r="BB68" s="1"/>
  <c r="BA69"/>
  <c r="BB69"/>
  <c r="BC69"/>
  <c r="BA70"/>
  <c r="BC70"/>
  <c r="BA71"/>
  <c r="BC71"/>
  <c r="BA72"/>
  <c r="BC72"/>
  <c r="BA73"/>
  <c r="BC73"/>
  <c r="BA74"/>
  <c r="BC74"/>
  <c r="BA75"/>
  <c r="BC75"/>
  <c r="BA76"/>
  <c r="BC76"/>
  <c r="BA77"/>
  <c r="BC77"/>
  <c r="BB77" s="1"/>
  <c r="BA78"/>
  <c r="BC78"/>
  <c r="BA79"/>
  <c r="BC79"/>
  <c r="BA80"/>
  <c r="BC80"/>
  <c r="BA81"/>
  <c r="BC81"/>
  <c r="BB81" s="1"/>
  <c r="BA82"/>
  <c r="BC82"/>
  <c r="BA83"/>
  <c r="BC83"/>
  <c r="BB83" s="1"/>
  <c r="BA84"/>
  <c r="BC84"/>
  <c r="BB84" s="1"/>
  <c r="BA85"/>
  <c r="BB85"/>
  <c r="BC85"/>
  <c r="BA86"/>
  <c r="BC86"/>
  <c r="BA87"/>
  <c r="BC87"/>
  <c r="BA88"/>
  <c r="BC88"/>
  <c r="BA89"/>
  <c r="BC89"/>
  <c r="BA90"/>
  <c r="BC90"/>
  <c r="BA91"/>
  <c r="BC91"/>
  <c r="BA92"/>
  <c r="BC92"/>
  <c r="BA93"/>
  <c r="BC93"/>
  <c r="BB93" s="1"/>
  <c r="BA94"/>
  <c r="BC94"/>
  <c r="BA95"/>
  <c r="BC95"/>
  <c r="BA96"/>
  <c r="BC96"/>
  <c r="BA97"/>
  <c r="BC97"/>
  <c r="BB97" s="1"/>
  <c r="BA98"/>
  <c r="BC98"/>
  <c r="BA99"/>
  <c r="BC99"/>
  <c r="BB99" s="1"/>
  <c r="BA100"/>
  <c r="BC100"/>
  <c r="BB100" s="1"/>
  <c r="BA101"/>
  <c r="BB101"/>
  <c r="BC101"/>
  <c r="BA102"/>
  <c r="BC102"/>
  <c r="BA103"/>
  <c r="BC103"/>
  <c r="BA104"/>
  <c r="BC104"/>
  <c r="BC6"/>
  <c r="AX50"/>
  <c r="AV51"/>
  <c r="AX51"/>
  <c r="AV52"/>
  <c r="AX52"/>
  <c r="AV53"/>
  <c r="AX53"/>
  <c r="AV54"/>
  <c r="AX54"/>
  <c r="AV55"/>
  <c r="AX55"/>
  <c r="AV56"/>
  <c r="AX56"/>
  <c r="AW56" s="1"/>
  <c r="AV57"/>
  <c r="AX57"/>
  <c r="AV58"/>
  <c r="AX58"/>
  <c r="AV59"/>
  <c r="AX59"/>
  <c r="AV60"/>
  <c r="AX60"/>
  <c r="AV61"/>
  <c r="AX61"/>
  <c r="AX62"/>
  <c r="AX63"/>
  <c r="AV64"/>
  <c r="AX64"/>
  <c r="AW64" s="1"/>
  <c r="AV65"/>
  <c r="AX65"/>
  <c r="AV66"/>
  <c r="AX66"/>
  <c r="AW66" s="1"/>
  <c r="AV67"/>
  <c r="AX67"/>
  <c r="AW67" s="1"/>
  <c r="AV68"/>
  <c r="AW68"/>
  <c r="AX68"/>
  <c r="AV69"/>
  <c r="AX69"/>
  <c r="AV70"/>
  <c r="AX70"/>
  <c r="AV71"/>
  <c r="AX71"/>
  <c r="AV72"/>
  <c r="AX72"/>
  <c r="AV73"/>
  <c r="AX73"/>
  <c r="AV74"/>
  <c r="AX74"/>
  <c r="AX75"/>
  <c r="AV76"/>
  <c r="AX76"/>
  <c r="AW76" s="1"/>
  <c r="AV77"/>
  <c r="AX77"/>
  <c r="AV78"/>
  <c r="AX78"/>
  <c r="AW78" s="1"/>
  <c r="AV79"/>
  <c r="AX79"/>
  <c r="AW79" s="1"/>
  <c r="AV80"/>
  <c r="AW80"/>
  <c r="AX80"/>
  <c r="AV81"/>
  <c r="AX81"/>
  <c r="AV82"/>
  <c r="AX82"/>
  <c r="AV83"/>
  <c r="AX83"/>
  <c r="AV84"/>
  <c r="AX84"/>
  <c r="AV85"/>
  <c r="AX85"/>
  <c r="AV86"/>
  <c r="AX86"/>
  <c r="AV87"/>
  <c r="AX87"/>
  <c r="AV88"/>
  <c r="AX88"/>
  <c r="AW88" s="1"/>
  <c r="AV89"/>
  <c r="AX89"/>
  <c r="AV90"/>
  <c r="AX90"/>
  <c r="AV91"/>
  <c r="AX91"/>
  <c r="AV92"/>
  <c r="AX92"/>
  <c r="AW92" s="1"/>
  <c r="AV93"/>
  <c r="AX93"/>
  <c r="AV94"/>
  <c r="AX94"/>
  <c r="AW94" s="1"/>
  <c r="AV95"/>
  <c r="AX95"/>
  <c r="AW95" s="1"/>
  <c r="AV96"/>
  <c r="AW96"/>
  <c r="AX96"/>
  <c r="AV97"/>
  <c r="AX97"/>
  <c r="AV98"/>
  <c r="AX98"/>
  <c r="AV99"/>
  <c r="AX99"/>
  <c r="AV100"/>
  <c r="AX100"/>
  <c r="AV101"/>
  <c r="AX101"/>
  <c r="AV102"/>
  <c r="AX102"/>
  <c r="AV103"/>
  <c r="AX103"/>
  <c r="AV104"/>
  <c r="AX104"/>
  <c r="AW104" s="1"/>
  <c r="AX49"/>
  <c r="AS9"/>
  <c r="AS10"/>
  <c r="AS11"/>
  <c r="AS12"/>
  <c r="AS13"/>
  <c r="AS14"/>
  <c r="AS15"/>
  <c r="AS16"/>
  <c r="AS17"/>
  <c r="AS18"/>
  <c r="AS19"/>
  <c r="AQ20"/>
  <c r="AS20"/>
  <c r="AQ21"/>
  <c r="AS21"/>
  <c r="AS22"/>
  <c r="AS23"/>
  <c r="AS24"/>
  <c r="AS25"/>
  <c r="AQ26"/>
  <c r="AS26"/>
  <c r="AQ27"/>
  <c r="AS27"/>
  <c r="AS28"/>
  <c r="AS29"/>
  <c r="AS30"/>
  <c r="AS31"/>
  <c r="AS32"/>
  <c r="AS33"/>
  <c r="AS34"/>
  <c r="AS35"/>
  <c r="AQ36"/>
  <c r="AS36"/>
  <c r="AR36" s="1"/>
  <c r="AQ37"/>
  <c r="AS37"/>
  <c r="AQ38"/>
  <c r="AS38"/>
  <c r="AQ39"/>
  <c r="AS39"/>
  <c r="AQ40"/>
  <c r="AS40"/>
  <c r="AR40" s="1"/>
  <c r="AQ41"/>
  <c r="AS41"/>
  <c r="AQ42"/>
  <c r="AS42"/>
  <c r="AR42" s="1"/>
  <c r="AQ43"/>
  <c r="AS43"/>
  <c r="AR43" s="1"/>
  <c r="AQ44"/>
  <c r="AR44"/>
  <c r="AS44"/>
  <c r="AQ45"/>
  <c r="AS45"/>
  <c r="AS46"/>
  <c r="AQ47"/>
  <c r="AS47"/>
  <c r="AR47" s="1"/>
  <c r="AQ48"/>
  <c r="AR48"/>
  <c r="AS48"/>
  <c r="AS49"/>
  <c r="AS50"/>
  <c r="AQ51"/>
  <c r="AS51"/>
  <c r="AQ52"/>
  <c r="AS52"/>
  <c r="AQ53"/>
  <c r="AS53"/>
  <c r="AQ54"/>
  <c r="AS54"/>
  <c r="AQ55"/>
  <c r="AS55"/>
  <c r="AQ56"/>
  <c r="AS56"/>
  <c r="AQ57"/>
  <c r="AS57"/>
  <c r="AQ58"/>
  <c r="AS58"/>
  <c r="AQ59"/>
  <c r="AS59"/>
  <c r="AQ60"/>
  <c r="AS60"/>
  <c r="AR60" s="1"/>
  <c r="AQ61"/>
  <c r="AS61"/>
  <c r="AQ62"/>
  <c r="AS62"/>
  <c r="AR62" s="1"/>
  <c r="AQ63"/>
  <c r="AS63"/>
  <c r="AR63" s="1"/>
  <c r="AQ64"/>
  <c r="AR64"/>
  <c r="AS64"/>
  <c r="AQ65"/>
  <c r="AS65"/>
  <c r="AQ66"/>
  <c r="AS66"/>
  <c r="AQ67"/>
  <c r="AS67"/>
  <c r="AQ68"/>
  <c r="AS68"/>
  <c r="AQ69"/>
  <c r="AS69"/>
  <c r="AQ70"/>
  <c r="AS70"/>
  <c r="AQ71"/>
  <c r="AS71"/>
  <c r="AQ72"/>
  <c r="AS72"/>
  <c r="AQ73"/>
  <c r="AS73"/>
  <c r="AQ74"/>
  <c r="AS74"/>
  <c r="AQ75"/>
  <c r="AS75"/>
  <c r="AQ76"/>
  <c r="AS76"/>
  <c r="AR76" s="1"/>
  <c r="AQ77"/>
  <c r="AS77"/>
  <c r="AQ78"/>
  <c r="AS78"/>
  <c r="AR78" s="1"/>
  <c r="AQ79"/>
  <c r="AS79"/>
  <c r="AR79" s="1"/>
  <c r="AQ80"/>
  <c r="AR80"/>
  <c r="AS80"/>
  <c r="AQ81"/>
  <c r="AS81"/>
  <c r="AQ82"/>
  <c r="AS82"/>
  <c r="AQ83"/>
  <c r="AS83"/>
  <c r="AQ84"/>
  <c r="AS84"/>
  <c r="AQ85"/>
  <c r="AS85"/>
  <c r="AQ86"/>
  <c r="AS86"/>
  <c r="AQ87"/>
  <c r="AS87"/>
  <c r="AQ88"/>
  <c r="AS88"/>
  <c r="AQ89"/>
  <c r="AS89"/>
  <c r="AQ90"/>
  <c r="AS90"/>
  <c r="AQ91"/>
  <c r="AS91"/>
  <c r="AQ92"/>
  <c r="AS92"/>
  <c r="AQ93"/>
  <c r="AS93"/>
  <c r="AQ94"/>
  <c r="AS94"/>
  <c r="AQ95"/>
  <c r="AS95"/>
  <c r="AQ96"/>
  <c r="AS96"/>
  <c r="AR96" s="1"/>
  <c r="AQ97"/>
  <c r="AS97"/>
  <c r="AQ98"/>
  <c r="AS98"/>
  <c r="AQ99"/>
  <c r="AS99"/>
  <c r="AQ100"/>
  <c r="AS100"/>
  <c r="AQ101"/>
  <c r="AS101"/>
  <c r="AQ102"/>
  <c r="AS102"/>
  <c r="AQ103"/>
  <c r="AS103"/>
  <c r="AQ104"/>
  <c r="AS104"/>
  <c r="AR104" s="1"/>
  <c r="AS8"/>
  <c r="AN104"/>
  <c r="AG23"/>
  <c r="AI23"/>
  <c r="AG24"/>
  <c r="AI24"/>
  <c r="AG25"/>
  <c r="AI25"/>
  <c r="AH25" s="1"/>
  <c r="AG26"/>
  <c r="AI26"/>
  <c r="AG27"/>
  <c r="AI27"/>
  <c r="AH27" s="1"/>
  <c r="AG28"/>
  <c r="AI28"/>
  <c r="AH28" s="1"/>
  <c r="AG29"/>
  <c r="AH29"/>
  <c r="AI29"/>
  <c r="AG30"/>
  <c r="AI30"/>
  <c r="AG31"/>
  <c r="AI31"/>
  <c r="AG32"/>
  <c r="AI32"/>
  <c r="AG33"/>
  <c r="AI33"/>
  <c r="AG34"/>
  <c r="AI34"/>
  <c r="AG35"/>
  <c r="AI35"/>
  <c r="AG36"/>
  <c r="AI36"/>
  <c r="AG37"/>
  <c r="AI37"/>
  <c r="AG38"/>
  <c r="AI38"/>
  <c r="AG39"/>
  <c r="AI39"/>
  <c r="AG40"/>
  <c r="AI40"/>
  <c r="AG41"/>
  <c r="AI41"/>
  <c r="AG42"/>
  <c r="AI42"/>
  <c r="AG43"/>
  <c r="AI43"/>
  <c r="AH43" s="1"/>
  <c r="AG44"/>
  <c r="AI44"/>
  <c r="AH44" s="1"/>
  <c r="AG45"/>
  <c r="AH45"/>
  <c r="AI45"/>
  <c r="AG46"/>
  <c r="AI46"/>
  <c r="AG47"/>
  <c r="AI47"/>
  <c r="AI48"/>
  <c r="AI49"/>
  <c r="AG50"/>
  <c r="AI50"/>
  <c r="AI51"/>
  <c r="AG52"/>
  <c r="AI52"/>
  <c r="AH52" s="1"/>
  <c r="AG53"/>
  <c r="AH53"/>
  <c r="AI53"/>
  <c r="AG54"/>
  <c r="AI54"/>
  <c r="AI55"/>
  <c r="AG56"/>
  <c r="AI56"/>
  <c r="AH56" s="1"/>
  <c r="AG57"/>
  <c r="AH57"/>
  <c r="AI57"/>
  <c r="AG58"/>
  <c r="AI58"/>
  <c r="AG59"/>
  <c r="AI59"/>
  <c r="AG60"/>
  <c r="AI60"/>
  <c r="AG61"/>
  <c r="AI61"/>
  <c r="AI62"/>
  <c r="AI63"/>
  <c r="AI22"/>
  <c r="AB22"/>
  <c r="AD22"/>
  <c r="AB23"/>
  <c r="AD23"/>
  <c r="AB24"/>
  <c r="AD24"/>
  <c r="AC24" s="1"/>
  <c r="AB25"/>
  <c r="AD25"/>
  <c r="AB26"/>
  <c r="AD26"/>
  <c r="AC26" s="1"/>
  <c r="AB27"/>
  <c r="AD27"/>
  <c r="AC27" s="1"/>
  <c r="AB28"/>
  <c r="AC28"/>
  <c r="AD28"/>
  <c r="AB29"/>
  <c r="AD29"/>
  <c r="AB30"/>
  <c r="AD30"/>
  <c r="AB31"/>
  <c r="AD31"/>
  <c r="AB32"/>
  <c r="AD32"/>
  <c r="AB33"/>
  <c r="AD33"/>
  <c r="AB34"/>
  <c r="AD34"/>
  <c r="AB35"/>
  <c r="AD35"/>
  <c r="AB36"/>
  <c r="AD36"/>
  <c r="AB37"/>
  <c r="AD37"/>
  <c r="AB38"/>
  <c r="AD38"/>
  <c r="AB39"/>
  <c r="AD39"/>
  <c r="AB40"/>
  <c r="AD40"/>
  <c r="AB41"/>
  <c r="AD41"/>
  <c r="AB42"/>
  <c r="AD42"/>
  <c r="AB43"/>
  <c r="AD43"/>
  <c r="AB44"/>
  <c r="AD44"/>
  <c r="AC44" s="1"/>
  <c r="AB45"/>
  <c r="AD45"/>
  <c r="AB46"/>
  <c r="AD46"/>
  <c r="AB47"/>
  <c r="AD47"/>
  <c r="AD48"/>
  <c r="AD49"/>
  <c r="AD50"/>
  <c r="AB51"/>
  <c r="AD51"/>
  <c r="AB52"/>
  <c r="AD52"/>
  <c r="AC52" s="1"/>
  <c r="AB53"/>
  <c r="AD53"/>
  <c r="AB54"/>
  <c r="AD54"/>
  <c r="AB55"/>
  <c r="AD55"/>
  <c r="AB56"/>
  <c r="AD56"/>
  <c r="AB57"/>
  <c r="AD57"/>
  <c r="AB58"/>
  <c r="AD58"/>
  <c r="AB59"/>
  <c r="AD59"/>
  <c r="AB60"/>
  <c r="AD60"/>
  <c r="AC60" s="1"/>
  <c r="AB61"/>
  <c r="AD61"/>
  <c r="AB62"/>
  <c r="AD62"/>
  <c r="AB63"/>
  <c r="AD63"/>
  <c r="AB64"/>
  <c r="AD64"/>
  <c r="AC64" s="1"/>
  <c r="AB65"/>
  <c r="AD65"/>
  <c r="AB66"/>
  <c r="AD66"/>
  <c r="AC66" s="1"/>
  <c r="AB67"/>
  <c r="AD67"/>
  <c r="AC67" s="1"/>
  <c r="AB68"/>
  <c r="AC68"/>
  <c r="AD68"/>
  <c r="AB69"/>
  <c r="AD69"/>
  <c r="AB70"/>
  <c r="AD70"/>
  <c r="AB71"/>
  <c r="AD71"/>
  <c r="AB72"/>
  <c r="AD72"/>
  <c r="AB73"/>
  <c r="AD73"/>
  <c r="AB74"/>
  <c r="AD74"/>
  <c r="AB75"/>
  <c r="AD75"/>
  <c r="AB76"/>
  <c r="AD76"/>
  <c r="AB77"/>
  <c r="AD77"/>
  <c r="AB78"/>
  <c r="AD78"/>
  <c r="AB79"/>
  <c r="AD79"/>
  <c r="AB80"/>
  <c r="AD80"/>
  <c r="AC80" s="1"/>
  <c r="AB81"/>
  <c r="AD81"/>
  <c r="AB82"/>
  <c r="AD82"/>
  <c r="AC82" s="1"/>
  <c r="AB83"/>
  <c r="AD83"/>
  <c r="AC83" s="1"/>
  <c r="AB84"/>
  <c r="AC84"/>
  <c r="AD84"/>
  <c r="AD85"/>
  <c r="AD86"/>
  <c r="AD87"/>
  <c r="AD88"/>
  <c r="AD89"/>
  <c r="AD90"/>
  <c r="AD91"/>
  <c r="AD92"/>
  <c r="AB93"/>
  <c r="AD93"/>
  <c r="AB94"/>
  <c r="AD94"/>
  <c r="AB95"/>
  <c r="AD95"/>
  <c r="AB96"/>
  <c r="AD96"/>
  <c r="AB97"/>
  <c r="AD97"/>
  <c r="AB98"/>
  <c r="AD98"/>
  <c r="AB99"/>
  <c r="AD99"/>
  <c r="AB100"/>
  <c r="AD100"/>
  <c r="AC100" s="1"/>
  <c r="AB101"/>
  <c r="AD101"/>
  <c r="AB102"/>
  <c r="AD102"/>
  <c r="AB103"/>
  <c r="AD103"/>
  <c r="AB104"/>
  <c r="AD104"/>
  <c r="AD21"/>
  <c r="W7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W26"/>
  <c r="Y26"/>
  <c r="W27"/>
  <c r="Y27"/>
  <c r="W28"/>
  <c r="Y28"/>
  <c r="Y29"/>
  <c r="Y30"/>
  <c r="Y31"/>
  <c r="Y32"/>
  <c r="Y33"/>
  <c r="W34"/>
  <c r="Y34"/>
  <c r="W35"/>
  <c r="Y35"/>
  <c r="X35" s="1"/>
  <c r="W36"/>
  <c r="Y36"/>
  <c r="W37"/>
  <c r="Y37"/>
  <c r="W38"/>
  <c r="Y38"/>
  <c r="W39"/>
  <c r="Y39"/>
  <c r="X39" s="1"/>
  <c r="W40"/>
  <c r="Y40"/>
  <c r="W41"/>
  <c r="Y41"/>
  <c r="X41" s="1"/>
  <c r="W42"/>
  <c r="Y42"/>
  <c r="X42" s="1"/>
  <c r="W43"/>
  <c r="X43"/>
  <c r="Y43"/>
  <c r="W44"/>
  <c r="Y44"/>
  <c r="Y45"/>
  <c r="W46"/>
  <c r="Y46"/>
  <c r="X46" s="1"/>
  <c r="W47"/>
  <c r="X47"/>
  <c r="Y47"/>
  <c r="W48"/>
  <c r="Y48"/>
  <c r="W49"/>
  <c r="Y49"/>
  <c r="W50"/>
  <c r="Y50"/>
  <c r="W51"/>
  <c r="Y51"/>
  <c r="Y52"/>
  <c r="W53"/>
  <c r="Y53"/>
  <c r="W54"/>
  <c r="Y54"/>
  <c r="W55"/>
  <c r="Y55"/>
  <c r="X55" s="1"/>
  <c r="W56"/>
  <c r="Y56"/>
  <c r="W57"/>
  <c r="Y57"/>
  <c r="X57" s="1"/>
  <c r="W58"/>
  <c r="Y58"/>
  <c r="X58" s="1"/>
  <c r="W59"/>
  <c r="X59"/>
  <c r="Y59"/>
  <c r="W60"/>
  <c r="Y60"/>
  <c r="W61"/>
  <c r="Y61"/>
  <c r="W62"/>
  <c r="Y62"/>
  <c r="W63"/>
  <c r="Y63"/>
  <c r="W64"/>
  <c r="Y64"/>
  <c r="W65"/>
  <c r="Y65"/>
  <c r="W66"/>
  <c r="Y66"/>
  <c r="W67"/>
  <c r="Y67"/>
  <c r="W68"/>
  <c r="Y68"/>
  <c r="W69"/>
  <c r="Y69"/>
  <c r="W70"/>
  <c r="Y70"/>
  <c r="W71"/>
  <c r="Y71"/>
  <c r="W72"/>
  <c r="Y72"/>
  <c r="W73"/>
  <c r="Y73"/>
  <c r="W74"/>
  <c r="Y74"/>
  <c r="W75"/>
  <c r="Y75"/>
  <c r="X75" s="1"/>
  <c r="W76"/>
  <c r="Y76"/>
  <c r="Y77"/>
  <c r="W78"/>
  <c r="Y78"/>
  <c r="W79"/>
  <c r="Y79"/>
  <c r="X79" s="1"/>
  <c r="W80"/>
  <c r="Y80"/>
  <c r="Y81"/>
  <c r="W82"/>
  <c r="Y82"/>
  <c r="W83"/>
  <c r="Y83"/>
  <c r="X83" s="1"/>
  <c r="W84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W104"/>
  <c r="Y104"/>
  <c r="Y6"/>
  <c r="T9"/>
  <c r="T10"/>
  <c r="T11"/>
  <c r="T12"/>
  <c r="T13"/>
  <c r="T14"/>
  <c r="T15"/>
  <c r="T16"/>
  <c r="T17"/>
  <c r="T18"/>
  <c r="T19"/>
  <c r="T20"/>
  <c r="T21"/>
  <c r="T22"/>
  <c r="T23"/>
  <c r="T24"/>
  <c r="T25"/>
  <c r="R26"/>
  <c r="T26"/>
  <c r="R27"/>
  <c r="T27"/>
  <c r="T28"/>
  <c r="T29"/>
  <c r="T30"/>
  <c r="T31"/>
  <c r="T32"/>
  <c r="T33"/>
  <c r="T34"/>
  <c r="T35"/>
  <c r="T36"/>
  <c r="T37"/>
  <c r="T38"/>
  <c r="T39"/>
  <c r="T40"/>
  <c r="T41"/>
  <c r="T42"/>
  <c r="T43"/>
  <c r="R44"/>
  <c r="T44"/>
  <c r="T45"/>
  <c r="T46"/>
  <c r="R47"/>
  <c r="S47"/>
  <c r="T47"/>
  <c r="T48"/>
  <c r="T49"/>
  <c r="T50"/>
  <c r="T51"/>
  <c r="T52"/>
  <c r="T53"/>
  <c r="T54"/>
  <c r="T55"/>
  <c r="T56"/>
  <c r="T57"/>
  <c r="R58"/>
  <c r="T58"/>
  <c r="R59"/>
  <c r="T59"/>
  <c r="T60"/>
  <c r="T61"/>
  <c r="T62"/>
  <c r="T63"/>
  <c r="T64"/>
  <c r="T65"/>
  <c r="T66"/>
  <c r="T67"/>
  <c r="T68"/>
  <c r="T69"/>
  <c r="T70"/>
  <c r="T71"/>
  <c r="T72"/>
  <c r="R73"/>
  <c r="T73"/>
  <c r="T74"/>
  <c r="T75"/>
  <c r="T76"/>
  <c r="T77"/>
  <c r="T78"/>
  <c r="T79"/>
  <c r="R80"/>
  <c r="T80"/>
  <c r="R81"/>
  <c r="T81"/>
  <c r="S81" s="1"/>
  <c r="T82"/>
  <c r="R83"/>
  <c r="T83"/>
  <c r="R84"/>
  <c r="T84"/>
  <c r="R85"/>
  <c r="T85"/>
  <c r="R86"/>
  <c r="T86"/>
  <c r="R87"/>
  <c r="T87"/>
  <c r="S87" s="1"/>
  <c r="R88"/>
  <c r="T88"/>
  <c r="R89"/>
  <c r="T89"/>
  <c r="R90"/>
  <c r="T90"/>
  <c r="R91"/>
  <c r="T91"/>
  <c r="S91" s="1"/>
  <c r="R92"/>
  <c r="T92"/>
  <c r="R93"/>
  <c r="T93"/>
  <c r="S93" s="1"/>
  <c r="R94"/>
  <c r="T94"/>
  <c r="S94" s="1"/>
  <c r="R95"/>
  <c r="S95"/>
  <c r="T95"/>
  <c r="R96"/>
  <c r="T96"/>
  <c r="R97"/>
  <c r="T97"/>
  <c r="R98"/>
  <c r="T98"/>
  <c r="R99"/>
  <c r="T99"/>
  <c r="R100"/>
  <c r="T100"/>
  <c r="R101"/>
  <c r="T101"/>
  <c r="R102"/>
  <c r="T102"/>
  <c r="R103"/>
  <c r="T103"/>
  <c r="R104"/>
  <c r="T104"/>
  <c r="T8"/>
  <c r="O9"/>
  <c r="O10"/>
  <c r="O11"/>
  <c r="O12"/>
  <c r="O13"/>
  <c r="O14"/>
  <c r="O15"/>
  <c r="M16"/>
  <c r="O16"/>
  <c r="M17"/>
  <c r="O17"/>
  <c r="M18"/>
  <c r="O18"/>
  <c r="M19"/>
  <c r="O19"/>
  <c r="N19" s="1"/>
  <c r="O20"/>
  <c r="O21"/>
  <c r="M22"/>
  <c r="O22"/>
  <c r="O23"/>
  <c r="O24"/>
  <c r="O25"/>
  <c r="M26"/>
  <c r="O26"/>
  <c r="M27"/>
  <c r="O27"/>
  <c r="M28"/>
  <c r="O28"/>
  <c r="M29"/>
  <c r="O29"/>
  <c r="M30"/>
  <c r="O30"/>
  <c r="O31"/>
  <c r="O32"/>
  <c r="M33"/>
  <c r="O33"/>
  <c r="M34"/>
  <c r="O34"/>
  <c r="M35"/>
  <c r="O35"/>
  <c r="O36"/>
  <c r="O37"/>
  <c r="O38"/>
  <c r="O39"/>
  <c r="O40"/>
  <c r="M41"/>
  <c r="N41"/>
  <c r="O41"/>
  <c r="M42"/>
  <c r="O42"/>
  <c r="M43"/>
  <c r="O43"/>
  <c r="M44"/>
  <c r="O44"/>
  <c r="M45"/>
  <c r="O45"/>
  <c r="O46"/>
  <c r="M47"/>
  <c r="O47"/>
  <c r="O48"/>
  <c r="O49"/>
  <c r="O50"/>
  <c r="O51"/>
  <c r="O52"/>
  <c r="M53"/>
  <c r="O53"/>
  <c r="M54"/>
  <c r="O54"/>
  <c r="O55"/>
  <c r="O56"/>
  <c r="O57"/>
  <c r="O58"/>
  <c r="O59"/>
  <c r="O60"/>
  <c r="O61"/>
  <c r="M62"/>
  <c r="O62"/>
  <c r="O63"/>
  <c r="O64"/>
  <c r="M65"/>
  <c r="O65"/>
  <c r="N65" s="1"/>
  <c r="O66"/>
  <c r="O67"/>
  <c r="O68"/>
  <c r="M69"/>
  <c r="O69"/>
  <c r="O70"/>
  <c r="O71"/>
  <c r="M72"/>
  <c r="O72"/>
  <c r="M73"/>
  <c r="O73"/>
  <c r="N73" s="1"/>
  <c r="O74"/>
  <c r="O75"/>
  <c r="O76"/>
  <c r="O77"/>
  <c r="O78"/>
  <c r="O79"/>
  <c r="M80"/>
  <c r="O80"/>
  <c r="M81"/>
  <c r="O81"/>
  <c r="O82"/>
  <c r="M83"/>
  <c r="O83"/>
  <c r="M84"/>
  <c r="O84"/>
  <c r="M85"/>
  <c r="O85"/>
  <c r="N85" s="1"/>
  <c r="M86"/>
  <c r="O86"/>
  <c r="M87"/>
  <c r="O87"/>
  <c r="N87" s="1"/>
  <c r="M88"/>
  <c r="O88"/>
  <c r="N88" s="1"/>
  <c r="M89"/>
  <c r="N89"/>
  <c r="O89"/>
  <c r="M90"/>
  <c r="O90"/>
  <c r="M91"/>
  <c r="O91"/>
  <c r="M92"/>
  <c r="O92"/>
  <c r="O93"/>
  <c r="M94"/>
  <c r="O94"/>
  <c r="M95"/>
  <c r="O95"/>
  <c r="N95" s="1"/>
  <c r="M96"/>
  <c r="O96"/>
  <c r="N96" s="1"/>
  <c r="M97"/>
  <c r="N97"/>
  <c r="O97"/>
  <c r="M98"/>
  <c r="O98"/>
  <c r="M99"/>
  <c r="O99"/>
  <c r="M100"/>
  <c r="O100"/>
  <c r="M101"/>
  <c r="O101"/>
  <c r="M102"/>
  <c r="O102"/>
  <c r="M103"/>
  <c r="O103"/>
  <c r="M104"/>
  <c r="O104"/>
  <c r="O8"/>
  <c r="J45"/>
  <c r="H46"/>
  <c r="J46"/>
  <c r="H47"/>
  <c r="J47"/>
  <c r="J48"/>
  <c r="H49"/>
  <c r="J49"/>
  <c r="H50"/>
  <c r="J50"/>
  <c r="J51"/>
  <c r="H52"/>
  <c r="J52"/>
  <c r="H53"/>
  <c r="J53"/>
  <c r="H54"/>
  <c r="J54"/>
  <c r="J55"/>
  <c r="J56"/>
  <c r="J57"/>
  <c r="J58"/>
  <c r="J59"/>
  <c r="H60"/>
  <c r="J60"/>
  <c r="H61"/>
  <c r="J61"/>
  <c r="I61" s="1"/>
  <c r="J62"/>
  <c r="J63"/>
  <c r="J64"/>
  <c r="H65"/>
  <c r="J65"/>
  <c r="J66"/>
  <c r="J67"/>
  <c r="J68"/>
  <c r="J69"/>
  <c r="H70"/>
  <c r="J70"/>
  <c r="H71"/>
  <c r="J71"/>
  <c r="H72"/>
  <c r="J72"/>
  <c r="H73"/>
  <c r="J73"/>
  <c r="J74"/>
  <c r="J75"/>
  <c r="H76"/>
  <c r="J76"/>
  <c r="H77"/>
  <c r="J77"/>
  <c r="H78"/>
  <c r="J78"/>
  <c r="H79"/>
  <c r="J79"/>
  <c r="H80"/>
  <c r="J80"/>
  <c r="H81"/>
  <c r="J81"/>
  <c r="H82"/>
  <c r="J82"/>
  <c r="H83"/>
  <c r="J83"/>
  <c r="H84"/>
  <c r="J84"/>
  <c r="H85"/>
  <c r="J85"/>
  <c r="H86"/>
  <c r="J86"/>
  <c r="H87"/>
  <c r="J87"/>
  <c r="I87" s="1"/>
  <c r="H88"/>
  <c r="J88"/>
  <c r="H89"/>
  <c r="J89"/>
  <c r="H90"/>
  <c r="J90"/>
  <c r="H91"/>
  <c r="J91"/>
  <c r="H92"/>
  <c r="J92"/>
  <c r="H93"/>
  <c r="J93"/>
  <c r="H94"/>
  <c r="J94"/>
  <c r="H95"/>
  <c r="J95"/>
  <c r="I95" s="1"/>
  <c r="H96"/>
  <c r="J96"/>
  <c r="H97"/>
  <c r="J97"/>
  <c r="H98"/>
  <c r="J98"/>
  <c r="H99"/>
  <c r="J99"/>
  <c r="I99" s="1"/>
  <c r="H100"/>
  <c r="J100"/>
  <c r="H101"/>
  <c r="J101"/>
  <c r="I101" s="1"/>
  <c r="H102"/>
  <c r="J102"/>
  <c r="I102" s="1"/>
  <c r="H103"/>
  <c r="I103"/>
  <c r="J103"/>
  <c r="H104"/>
  <c r="J104"/>
  <c r="J44"/>
  <c r="BY25"/>
  <c r="BZ25" s="1"/>
  <c r="BY57"/>
  <c r="BZ57" s="1"/>
  <c r="BY98"/>
  <c r="BZ98" s="1"/>
  <c r="BY104"/>
  <c r="BZ104" s="1"/>
  <c r="CA104" s="1"/>
  <c r="BY103"/>
  <c r="BZ103" s="1"/>
  <c r="BY102"/>
  <c r="BZ102" s="1"/>
  <c r="BY101"/>
  <c r="BZ101" s="1"/>
  <c r="BY100"/>
  <c r="BZ100" s="1"/>
  <c r="CA100" s="1"/>
  <c r="BY99"/>
  <c r="BZ99" s="1"/>
  <c r="BY97"/>
  <c r="BZ97" s="1"/>
  <c r="BY96"/>
  <c r="BZ96" s="1"/>
  <c r="CA96" s="1"/>
  <c r="BY95"/>
  <c r="BZ95" s="1"/>
  <c r="BY94"/>
  <c r="BZ94" s="1"/>
  <c r="BY93"/>
  <c r="BZ93" s="1"/>
  <c r="BY81"/>
  <c r="BZ81" s="1"/>
  <c r="BY80"/>
  <c r="BZ80" s="1"/>
  <c r="CA80" s="1"/>
  <c r="BY79"/>
  <c r="BZ79" s="1"/>
  <c r="BY78"/>
  <c r="BZ78" s="1"/>
  <c r="BY77"/>
  <c r="BZ77" s="1"/>
  <c r="BY76"/>
  <c r="BZ76" s="1"/>
  <c r="CA76" s="1"/>
  <c r="BY75"/>
  <c r="BZ75" s="1"/>
  <c r="BY71"/>
  <c r="BZ71" s="1"/>
  <c r="BY70"/>
  <c r="BZ70" s="1"/>
  <c r="BY69"/>
  <c r="BZ69" s="1"/>
  <c r="BY68"/>
  <c r="BZ68" s="1"/>
  <c r="CA68" s="1"/>
  <c r="BY67"/>
  <c r="BZ67" s="1"/>
  <c r="BY66"/>
  <c r="BZ66" s="1"/>
  <c r="BY65"/>
  <c r="BZ65" s="1"/>
  <c r="BY64"/>
  <c r="BZ64" s="1"/>
  <c r="CA64" s="1"/>
  <c r="BY63"/>
  <c r="BZ63" s="1"/>
  <c r="BY61"/>
  <c r="BZ61" s="1"/>
  <c r="BY60"/>
  <c r="BZ60" s="1"/>
  <c r="CA60" s="1"/>
  <c r="BY59"/>
  <c r="BZ59" s="1"/>
  <c r="BY58"/>
  <c r="BZ58" s="1"/>
  <c r="BY56"/>
  <c r="BZ56" s="1"/>
  <c r="CA56" s="1"/>
  <c r="BY55"/>
  <c r="BZ55" s="1"/>
  <c r="BY54"/>
  <c r="BZ54" s="1"/>
  <c r="BY53"/>
  <c r="BZ53" s="1"/>
  <c r="BY52"/>
  <c r="BZ52" s="1"/>
  <c r="CA52" s="1"/>
  <c r="BY51"/>
  <c r="BZ51" s="1"/>
  <c r="BY50"/>
  <c r="BZ50" s="1"/>
  <c r="BY49"/>
  <c r="BZ49" s="1"/>
  <c r="BY46"/>
  <c r="BZ46" s="1"/>
  <c r="BY45"/>
  <c r="BZ45" s="1"/>
  <c r="BY42"/>
  <c r="BZ42" s="1"/>
  <c r="BY41"/>
  <c r="BZ41" s="1"/>
  <c r="BY40"/>
  <c r="BZ40" s="1"/>
  <c r="CA40" s="1"/>
  <c r="BY39"/>
  <c r="BZ39" s="1"/>
  <c r="BY38"/>
  <c r="BZ38" s="1"/>
  <c r="BY37"/>
  <c r="BZ37" s="1"/>
  <c r="BY36"/>
  <c r="BZ36" s="1"/>
  <c r="CA36" s="1"/>
  <c r="BY35"/>
  <c r="BZ35" s="1"/>
  <c r="BY34"/>
  <c r="BZ34" s="1"/>
  <c r="BY33"/>
  <c r="BZ33" s="1"/>
  <c r="BY32"/>
  <c r="BZ32" s="1"/>
  <c r="CA32" s="1"/>
  <c r="BY31"/>
  <c r="BZ31" s="1"/>
  <c r="BY30"/>
  <c r="BZ30" s="1"/>
  <c r="BY29"/>
  <c r="BZ29" s="1"/>
  <c r="BY28"/>
  <c r="BZ28" s="1"/>
  <c r="CA28" s="1"/>
  <c r="BY27"/>
  <c r="BZ27" s="1"/>
  <c r="BY26"/>
  <c r="BZ26" s="1"/>
  <c r="BY24"/>
  <c r="BZ24" s="1"/>
  <c r="CA24" s="1"/>
  <c r="BY23"/>
  <c r="BZ23" s="1"/>
  <c r="BY22"/>
  <c r="BZ22" s="1"/>
  <c r="BY21"/>
  <c r="BZ21" s="1"/>
  <c r="BY20"/>
  <c r="BZ20" s="1"/>
  <c r="CA20" s="1"/>
  <c r="BY19"/>
  <c r="BZ19" s="1"/>
  <c r="BY18"/>
  <c r="BZ18" s="1"/>
  <c r="BY17"/>
  <c r="BZ17" s="1"/>
  <c r="BY16"/>
  <c r="BZ16" s="1"/>
  <c r="CA16" s="1"/>
  <c r="BY15"/>
  <c r="BZ15" s="1"/>
  <c r="BY14"/>
  <c r="BZ14" s="1"/>
  <c r="BY13"/>
  <c r="BZ13" s="1"/>
  <c r="BY12"/>
  <c r="BZ12" s="1"/>
  <c r="CA12" s="1"/>
  <c r="BY11"/>
  <c r="BZ11" s="1"/>
  <c r="BY10"/>
  <c r="BZ10" s="1"/>
  <c r="BY9"/>
  <c r="BZ9" s="1"/>
  <c r="BY8"/>
  <c r="BZ8" s="1"/>
  <c r="CA8" s="1"/>
  <c r="BY7"/>
  <c r="BZ7" s="1"/>
  <c r="BY6"/>
  <c r="BZ6" s="1"/>
  <c r="BY5"/>
  <c r="BZ5" s="1"/>
  <c r="BT71"/>
  <c r="BU71" s="1"/>
  <c r="BT45"/>
  <c r="BU45" s="1"/>
  <c r="BT43"/>
  <c r="BU43" s="1"/>
  <c r="AZ50"/>
  <c r="BA50" s="1"/>
  <c r="AZ49"/>
  <c r="BA49" s="1"/>
  <c r="BB49" s="1"/>
  <c r="AZ6"/>
  <c r="BA6" s="1"/>
  <c r="AZ30"/>
  <c r="BA30" s="1"/>
  <c r="AZ32"/>
  <c r="BA32" s="1"/>
  <c r="AZ33"/>
  <c r="BA33" s="1"/>
  <c r="BB33" s="1"/>
  <c r="AZ29"/>
  <c r="BA29" s="1"/>
  <c r="BB29" s="1"/>
  <c r="AU75"/>
  <c r="AV75" s="1"/>
  <c r="AU63"/>
  <c r="AV63" s="1"/>
  <c r="AU62"/>
  <c r="AV62" s="1"/>
  <c r="AU50"/>
  <c r="AV50" s="1"/>
  <c r="AU49"/>
  <c r="AV49" s="1"/>
  <c r="AP9"/>
  <c r="AQ9" s="1"/>
  <c r="AP10"/>
  <c r="AQ10" s="1"/>
  <c r="AP11"/>
  <c r="AQ11" s="1"/>
  <c r="AP12"/>
  <c r="AQ12" s="1"/>
  <c r="AR12" s="1"/>
  <c r="AP13"/>
  <c r="AQ13" s="1"/>
  <c r="AP14"/>
  <c r="AQ14" s="1"/>
  <c r="AP15"/>
  <c r="AQ15" s="1"/>
  <c r="AP16"/>
  <c r="AQ16" s="1"/>
  <c r="AR16" s="1"/>
  <c r="AP17"/>
  <c r="AQ17" s="1"/>
  <c r="AP18"/>
  <c r="AQ18" s="1"/>
  <c r="AP19"/>
  <c r="AQ19" s="1"/>
  <c r="AP22"/>
  <c r="AQ22" s="1"/>
  <c r="AP23"/>
  <c r="AQ23" s="1"/>
  <c r="AP24"/>
  <c r="AQ24" s="1"/>
  <c r="AR24" s="1"/>
  <c r="AP25"/>
  <c r="AQ25" s="1"/>
  <c r="AP28"/>
  <c r="AQ28" s="1"/>
  <c r="AR28" s="1"/>
  <c r="AP29"/>
  <c r="AQ29" s="1"/>
  <c r="AP30"/>
  <c r="AQ30" s="1"/>
  <c r="AP31"/>
  <c r="AQ31" s="1"/>
  <c r="AP32"/>
  <c r="AQ32" s="1"/>
  <c r="AR32" s="1"/>
  <c r="AP33"/>
  <c r="AQ33" s="1"/>
  <c r="AP34"/>
  <c r="AQ34" s="1"/>
  <c r="AP35"/>
  <c r="AQ35" s="1"/>
  <c r="AP46"/>
  <c r="AQ46" s="1"/>
  <c r="AP49"/>
  <c r="AQ49" s="1"/>
  <c r="AP50"/>
  <c r="AQ50" s="1"/>
  <c r="AP8"/>
  <c r="AQ8" s="1"/>
  <c r="AK104"/>
  <c r="AL104" s="1"/>
  <c r="AF48"/>
  <c r="AG48" s="1"/>
  <c r="AF49"/>
  <c r="AG49" s="1"/>
  <c r="AH49" s="1"/>
  <c r="AF51"/>
  <c r="AG51" s="1"/>
  <c r="AF55"/>
  <c r="AG55" s="1"/>
  <c r="AF62"/>
  <c r="AG62" s="1"/>
  <c r="AF63"/>
  <c r="AG63" s="1"/>
  <c r="AF22"/>
  <c r="AG22" s="1"/>
  <c r="AA48"/>
  <c r="AB48" s="1"/>
  <c r="AC48" s="1"/>
  <c r="AA49"/>
  <c r="AB49" s="1"/>
  <c r="AA50"/>
  <c r="AB50" s="1"/>
  <c r="AA85"/>
  <c r="AB85" s="1"/>
  <c r="AA86"/>
  <c r="AB86" s="1"/>
  <c r="AA87"/>
  <c r="AB87" s="1"/>
  <c r="AA88"/>
  <c r="AB88" s="1"/>
  <c r="AC88" s="1"/>
  <c r="AA89"/>
  <c r="AB89" s="1"/>
  <c r="AA90"/>
  <c r="AB90" s="1"/>
  <c r="AA91"/>
  <c r="AB91" s="1"/>
  <c r="AA92"/>
  <c r="AB92" s="1"/>
  <c r="AC92" s="1"/>
  <c r="AA21"/>
  <c r="AB21" s="1"/>
  <c r="V8"/>
  <c r="W8" s="1"/>
  <c r="V9"/>
  <c r="W9" s="1"/>
  <c r="V10"/>
  <c r="W10" s="1"/>
  <c r="V11"/>
  <c r="W11" s="1"/>
  <c r="V12"/>
  <c r="W12" s="1"/>
  <c r="V13"/>
  <c r="W13" s="1"/>
  <c r="V14"/>
  <c r="W14" s="1"/>
  <c r="V15"/>
  <c r="W15" s="1"/>
  <c r="V16"/>
  <c r="W16" s="1"/>
  <c r="V17"/>
  <c r="W17" s="1"/>
  <c r="V18"/>
  <c r="W18" s="1"/>
  <c r="V19"/>
  <c r="W19" s="1"/>
  <c r="V20"/>
  <c r="W20" s="1"/>
  <c r="V21"/>
  <c r="W21" s="1"/>
  <c r="V22"/>
  <c r="W22" s="1"/>
  <c r="V23"/>
  <c r="W23" s="1"/>
  <c r="X23" s="1"/>
  <c r="V24"/>
  <c r="W24" s="1"/>
  <c r="V25"/>
  <c r="W25" s="1"/>
  <c r="V29"/>
  <c r="W29" s="1"/>
  <c r="V30"/>
  <c r="W30" s="1"/>
  <c r="V31"/>
  <c r="W31" s="1"/>
  <c r="X31" s="1"/>
  <c r="V32"/>
  <c r="W32" s="1"/>
  <c r="V33"/>
  <c r="W33" s="1"/>
  <c r="V45"/>
  <c r="W45" s="1"/>
  <c r="V52"/>
  <c r="W52" s="1"/>
  <c r="V77"/>
  <c r="W77" s="1"/>
  <c r="V81"/>
  <c r="W81" s="1"/>
  <c r="V85"/>
  <c r="W85" s="1"/>
  <c r="V86"/>
  <c r="W86" s="1"/>
  <c r="V87"/>
  <c r="W87" s="1"/>
  <c r="X87" s="1"/>
  <c r="V88"/>
  <c r="W88" s="1"/>
  <c r="V89"/>
  <c r="W89" s="1"/>
  <c r="V90"/>
  <c r="W90" s="1"/>
  <c r="V91"/>
  <c r="W91" s="1"/>
  <c r="X91" s="1"/>
  <c r="V92"/>
  <c r="W92" s="1"/>
  <c r="V93"/>
  <c r="W93" s="1"/>
  <c r="V94"/>
  <c r="W94" s="1"/>
  <c r="V95"/>
  <c r="W95" s="1"/>
  <c r="X95" s="1"/>
  <c r="V96"/>
  <c r="W96" s="1"/>
  <c r="V97"/>
  <c r="W97" s="1"/>
  <c r="V98"/>
  <c r="W98" s="1"/>
  <c r="V99"/>
  <c r="W99" s="1"/>
  <c r="X99" s="1"/>
  <c r="V100"/>
  <c r="W100" s="1"/>
  <c r="V101"/>
  <c r="W101" s="1"/>
  <c r="V102"/>
  <c r="W102" s="1"/>
  <c r="V103"/>
  <c r="W103" s="1"/>
  <c r="X103" s="1"/>
  <c r="V6"/>
  <c r="W6" s="1"/>
  <c r="Q82"/>
  <c r="R82" s="1"/>
  <c r="Q9"/>
  <c r="R9" s="1"/>
  <c r="S9" s="1"/>
  <c r="Q10"/>
  <c r="R10" s="1"/>
  <c r="Q11"/>
  <c r="R11" s="1"/>
  <c r="Q12"/>
  <c r="R12" s="1"/>
  <c r="Q13"/>
  <c r="R13" s="1"/>
  <c r="S13" s="1"/>
  <c r="Q14"/>
  <c r="R14" s="1"/>
  <c r="Q15"/>
  <c r="R15" s="1"/>
  <c r="Q16"/>
  <c r="R16" s="1"/>
  <c r="Q17"/>
  <c r="R17" s="1"/>
  <c r="S17" s="1"/>
  <c r="Q18"/>
  <c r="R18" s="1"/>
  <c r="Q19"/>
  <c r="R19" s="1"/>
  <c r="Q20"/>
  <c r="R20" s="1"/>
  <c r="Q21"/>
  <c r="R21" s="1"/>
  <c r="S21" s="1"/>
  <c r="Q22"/>
  <c r="R22" s="1"/>
  <c r="Q23"/>
  <c r="R23" s="1"/>
  <c r="Q24"/>
  <c r="R24" s="1"/>
  <c r="Q25"/>
  <c r="R25" s="1"/>
  <c r="S25" s="1"/>
  <c r="Q28"/>
  <c r="R28" s="1"/>
  <c r="Q29"/>
  <c r="R29" s="1"/>
  <c r="S29" s="1"/>
  <c r="Q30"/>
  <c r="R30" s="1"/>
  <c r="Q31"/>
  <c r="R31" s="1"/>
  <c r="Q32"/>
  <c r="R32" s="1"/>
  <c r="Q33"/>
  <c r="R33" s="1"/>
  <c r="S33" s="1"/>
  <c r="Q34"/>
  <c r="R34" s="1"/>
  <c r="Q35"/>
  <c r="R35" s="1"/>
  <c r="Q36"/>
  <c r="R36" s="1"/>
  <c r="Q37"/>
  <c r="R37" s="1"/>
  <c r="S37" s="1"/>
  <c r="Q38"/>
  <c r="R38" s="1"/>
  <c r="Q39"/>
  <c r="R39" s="1"/>
  <c r="Q40"/>
  <c r="R40" s="1"/>
  <c r="Q41"/>
  <c r="R41" s="1"/>
  <c r="Q42"/>
  <c r="R42" s="1"/>
  <c r="Q43"/>
  <c r="R43" s="1"/>
  <c r="S43" s="1"/>
  <c r="Q45"/>
  <c r="R45" s="1"/>
  <c r="Q46"/>
  <c r="R46" s="1"/>
  <c r="Q48"/>
  <c r="R48" s="1"/>
  <c r="Q49"/>
  <c r="R49" s="1"/>
  <c r="Q50"/>
  <c r="R50" s="1"/>
  <c r="Q51"/>
  <c r="R51" s="1"/>
  <c r="S51" s="1"/>
  <c r="Q52"/>
  <c r="R52" s="1"/>
  <c r="Q53"/>
  <c r="R53" s="1"/>
  <c r="Q54"/>
  <c r="R54" s="1"/>
  <c r="Q55"/>
  <c r="R55" s="1"/>
  <c r="S55" s="1"/>
  <c r="Q56"/>
  <c r="R56" s="1"/>
  <c r="Q57"/>
  <c r="R57" s="1"/>
  <c r="Q60"/>
  <c r="R60" s="1"/>
  <c r="Q61"/>
  <c r="R61" s="1"/>
  <c r="Q62"/>
  <c r="R62" s="1"/>
  <c r="Q63"/>
  <c r="R63" s="1"/>
  <c r="S63" s="1"/>
  <c r="Q64"/>
  <c r="R64" s="1"/>
  <c r="Q65"/>
  <c r="R65" s="1"/>
  <c r="Q66"/>
  <c r="R66" s="1"/>
  <c r="Q67"/>
  <c r="R67" s="1"/>
  <c r="S67" s="1"/>
  <c r="Q68"/>
  <c r="R68" s="1"/>
  <c r="Q69"/>
  <c r="R69" s="1"/>
  <c r="Q70"/>
  <c r="R70" s="1"/>
  <c r="Q71"/>
  <c r="R71" s="1"/>
  <c r="S71" s="1"/>
  <c r="Q72"/>
  <c r="R72" s="1"/>
  <c r="Q74"/>
  <c r="R74" s="1"/>
  <c r="Q75"/>
  <c r="R75" s="1"/>
  <c r="S75" s="1"/>
  <c r="Q76"/>
  <c r="R76" s="1"/>
  <c r="Q77"/>
  <c r="R77" s="1"/>
  <c r="Q78"/>
  <c r="R78" s="1"/>
  <c r="Q79"/>
  <c r="R79" s="1"/>
  <c r="S79" s="1"/>
  <c r="Q8"/>
  <c r="R8" s="1"/>
  <c r="L9"/>
  <c r="M9" s="1"/>
  <c r="N9" s="1"/>
  <c r="L10"/>
  <c r="M10" s="1"/>
  <c r="L11"/>
  <c r="M11" s="1"/>
  <c r="L12"/>
  <c r="M12" s="1"/>
  <c r="L13"/>
  <c r="M13" s="1"/>
  <c r="N13" s="1"/>
  <c r="L14"/>
  <c r="M14" s="1"/>
  <c r="L15"/>
  <c r="M15" s="1"/>
  <c r="L20"/>
  <c r="M20" s="1"/>
  <c r="L21"/>
  <c r="M21" s="1"/>
  <c r="N21" s="1"/>
  <c r="L23"/>
  <c r="M23" s="1"/>
  <c r="L24"/>
  <c r="M24" s="1"/>
  <c r="L25"/>
  <c r="M25" s="1"/>
  <c r="N25" s="1"/>
  <c r="L31"/>
  <c r="M31" s="1"/>
  <c r="L32"/>
  <c r="M32" s="1"/>
  <c r="L36"/>
  <c r="M36" s="1"/>
  <c r="L37"/>
  <c r="M37" s="1"/>
  <c r="N37" s="1"/>
  <c r="L38"/>
  <c r="M38" s="1"/>
  <c r="L39"/>
  <c r="M39" s="1"/>
  <c r="L40"/>
  <c r="M40" s="1"/>
  <c r="L46"/>
  <c r="M46" s="1"/>
  <c r="L48"/>
  <c r="M48" s="1"/>
  <c r="L49"/>
  <c r="M49" s="1"/>
  <c r="N49" s="1"/>
  <c r="L50"/>
  <c r="M50" s="1"/>
  <c r="L51"/>
  <c r="M51" s="1"/>
  <c r="L52"/>
  <c r="M52" s="1"/>
  <c r="L55"/>
  <c r="M55" s="1"/>
  <c r="L56"/>
  <c r="M56" s="1"/>
  <c r="L57"/>
  <c r="M57" s="1"/>
  <c r="N57" s="1"/>
  <c r="L58"/>
  <c r="M58" s="1"/>
  <c r="L59"/>
  <c r="M59" s="1"/>
  <c r="L60"/>
  <c r="M60" s="1"/>
  <c r="L61"/>
  <c r="M61" s="1"/>
  <c r="N61" s="1"/>
  <c r="L63"/>
  <c r="M63" s="1"/>
  <c r="L64"/>
  <c r="M64" s="1"/>
  <c r="L66"/>
  <c r="M66" s="1"/>
  <c r="L67"/>
  <c r="M67" s="1"/>
  <c r="L68"/>
  <c r="M68" s="1"/>
  <c r="L70"/>
  <c r="M70" s="1"/>
  <c r="L71"/>
  <c r="M71" s="1"/>
  <c r="L74"/>
  <c r="M74" s="1"/>
  <c r="L75"/>
  <c r="M75" s="1"/>
  <c r="L76"/>
  <c r="M76" s="1"/>
  <c r="L77"/>
  <c r="M77" s="1"/>
  <c r="N77" s="1"/>
  <c r="L78"/>
  <c r="M78" s="1"/>
  <c r="L79"/>
  <c r="M79" s="1"/>
  <c r="L82"/>
  <c r="M82" s="1"/>
  <c r="L93"/>
  <c r="M93" s="1"/>
  <c r="N93" s="1"/>
  <c r="L8"/>
  <c r="M8" s="1"/>
  <c r="G45"/>
  <c r="H45" s="1"/>
  <c r="G48"/>
  <c r="H48" s="1"/>
  <c r="G51"/>
  <c r="H51" s="1"/>
  <c r="I51" s="1"/>
  <c r="G55"/>
  <c r="H55" s="1"/>
  <c r="I55" s="1"/>
  <c r="G56"/>
  <c r="H56" s="1"/>
  <c r="G57"/>
  <c r="H57" s="1"/>
  <c r="G58"/>
  <c r="H58" s="1"/>
  <c r="G59"/>
  <c r="H59" s="1"/>
  <c r="I59" s="1"/>
  <c r="G62"/>
  <c r="H62" s="1"/>
  <c r="G63"/>
  <c r="H63" s="1"/>
  <c r="I63" s="1"/>
  <c r="G64"/>
  <c r="H64" s="1"/>
  <c r="G66"/>
  <c r="H66" s="1"/>
  <c r="G67"/>
  <c r="H67" s="1"/>
  <c r="I67" s="1"/>
  <c r="G68"/>
  <c r="H68" s="1"/>
  <c r="G69"/>
  <c r="H69" s="1"/>
  <c r="G74"/>
  <c r="H74" s="1"/>
  <c r="G75"/>
  <c r="H75" s="1"/>
  <c r="I75" s="1"/>
  <c r="G44"/>
  <c r="H44" s="1"/>
  <c r="I86" l="1"/>
  <c r="I85"/>
  <c r="I83"/>
  <c r="I79"/>
  <c r="N17"/>
  <c r="S103"/>
  <c r="S27"/>
  <c r="X82"/>
  <c r="X78"/>
  <c r="X74"/>
  <c r="X73"/>
  <c r="X71"/>
  <c r="X67"/>
  <c r="X27"/>
  <c r="AC76"/>
  <c r="AC51"/>
  <c r="AC43"/>
  <c r="AC42"/>
  <c r="AC40"/>
  <c r="AC36"/>
  <c r="AR72"/>
  <c r="N72"/>
  <c r="N69"/>
  <c r="AH41"/>
  <c r="AH37"/>
  <c r="AR95"/>
  <c r="AR94"/>
  <c r="AR92"/>
  <c r="AR88"/>
  <c r="AR56"/>
  <c r="AW103"/>
  <c r="AW102"/>
  <c r="AW100"/>
  <c r="AW87"/>
  <c r="AW86"/>
  <c r="AW84"/>
  <c r="AW74"/>
  <c r="AW72"/>
  <c r="AW55"/>
  <c r="AW54"/>
  <c r="AW52"/>
  <c r="BB92"/>
  <c r="BB91"/>
  <c r="BB89"/>
  <c r="BB76"/>
  <c r="BB75"/>
  <c r="BB73"/>
  <c r="BB60"/>
  <c r="BB57"/>
  <c r="BB56"/>
  <c r="BB36"/>
  <c r="BB35"/>
  <c r="BB31"/>
  <c r="BB28"/>
  <c r="BB25"/>
  <c r="BB24"/>
  <c r="BB12"/>
  <c r="BG65"/>
  <c r="BG54"/>
  <c r="BG25"/>
  <c r="BG24"/>
  <c r="BG22"/>
  <c r="BL98"/>
  <c r="BL97"/>
  <c r="BL83"/>
  <c r="BL33"/>
  <c r="BL31"/>
  <c r="BQ100"/>
  <c r="BQ99"/>
  <c r="BQ88"/>
  <c r="BQ87"/>
  <c r="BV103"/>
  <c r="BV102"/>
  <c r="BV95"/>
  <c r="BV94"/>
  <c r="BV87"/>
  <c r="BV86"/>
  <c r="BV79"/>
  <c r="BV78"/>
  <c r="BV67"/>
  <c r="BV66"/>
  <c r="BV59"/>
  <c r="BV58"/>
  <c r="BV51"/>
  <c r="BV50"/>
  <c r="CA87"/>
  <c r="CA86"/>
  <c r="CA74"/>
  <c r="CA62"/>
  <c r="CA47"/>
  <c r="I94"/>
  <c r="I93"/>
  <c r="I91"/>
  <c r="I78"/>
  <c r="I77"/>
  <c r="I73"/>
  <c r="I71"/>
  <c r="I65"/>
  <c r="I54"/>
  <c r="I53"/>
  <c r="I47"/>
  <c r="N104"/>
  <c r="N103"/>
  <c r="N101"/>
  <c r="N81"/>
  <c r="N53"/>
  <c r="N45"/>
  <c r="N35"/>
  <c r="N33"/>
  <c r="N29"/>
  <c r="S102"/>
  <c r="S101"/>
  <c r="S99"/>
  <c r="S86"/>
  <c r="S85"/>
  <c r="S83"/>
  <c r="S59"/>
  <c r="X66"/>
  <c r="X65"/>
  <c r="X63"/>
  <c r="X51"/>
  <c r="X34"/>
  <c r="X26"/>
  <c r="X7"/>
  <c r="AC99"/>
  <c r="AC98"/>
  <c r="AC96"/>
  <c r="AC75"/>
  <c r="AC74"/>
  <c r="AC72"/>
  <c r="AC59"/>
  <c r="AC58"/>
  <c r="AC56"/>
  <c r="AC35"/>
  <c r="AC34"/>
  <c r="AC32"/>
  <c r="AH61"/>
  <c r="AH36"/>
  <c r="AH35"/>
  <c r="AH33"/>
  <c r="AR103"/>
  <c r="AR102"/>
  <c r="AR100"/>
  <c r="AR87"/>
  <c r="AR86"/>
  <c r="AR84"/>
  <c r="AR71"/>
  <c r="AR70"/>
  <c r="AR68"/>
  <c r="AR55"/>
  <c r="AR54"/>
  <c r="AR52"/>
  <c r="AR27"/>
  <c r="AR26"/>
  <c r="AR20"/>
  <c r="AW99"/>
  <c r="AW91"/>
  <c r="AW83"/>
  <c r="AW71"/>
  <c r="AW70"/>
  <c r="AW60"/>
  <c r="CA5"/>
  <c r="CA58"/>
  <c r="CA54"/>
  <c r="CA50"/>
  <c r="CA42"/>
  <c r="CA38"/>
  <c r="CA34"/>
  <c r="CA30"/>
  <c r="CA26"/>
  <c r="CA22"/>
  <c r="CA18"/>
  <c r="CA14"/>
  <c r="CA10"/>
  <c r="CA6"/>
  <c r="BV43"/>
  <c r="CA102"/>
  <c r="CA98"/>
  <c r="CA94"/>
  <c r="CA78"/>
  <c r="CA70"/>
  <c r="CA66"/>
  <c r="CA46"/>
  <c r="BB59"/>
  <c r="BB40"/>
  <c r="BB39"/>
  <c r="BB23"/>
  <c r="BV71"/>
  <c r="CA103"/>
  <c r="CA99"/>
  <c r="CA95"/>
  <c r="CA79"/>
  <c r="CA75"/>
  <c r="CA71"/>
  <c r="CA67"/>
  <c r="CA63"/>
  <c r="CA59"/>
  <c r="CA55"/>
  <c r="CA51"/>
  <c r="CA39"/>
  <c r="CA35"/>
  <c r="CA31"/>
  <c r="CA27"/>
  <c r="CA23"/>
  <c r="CA19"/>
  <c r="CA15"/>
  <c r="CA11"/>
  <c r="CA7"/>
  <c r="AW59"/>
  <c r="AW58"/>
  <c r="AW51"/>
  <c r="BB104"/>
  <c r="BB103"/>
  <c r="BB96"/>
  <c r="BB95"/>
  <c r="BB88"/>
  <c r="BB87"/>
  <c r="BB80"/>
  <c r="BB79"/>
  <c r="BB72"/>
  <c r="BB71"/>
  <c r="BB64"/>
  <c r="BB63"/>
  <c r="BB55"/>
  <c r="BB27"/>
  <c r="BB11"/>
  <c r="BG104"/>
  <c r="BG73"/>
  <c r="BG53"/>
  <c r="BG41"/>
  <c r="BL102"/>
  <c r="BL101"/>
  <c r="BL70"/>
  <c r="BL69"/>
  <c r="BL37"/>
  <c r="BL30"/>
  <c r="BL29"/>
  <c r="BL25"/>
  <c r="BL13"/>
  <c r="BQ102"/>
  <c r="BQ98"/>
  <c r="BQ90"/>
  <c r="BQ86"/>
  <c r="BQ26"/>
  <c r="BV101"/>
  <c r="BV97"/>
  <c r="BV93"/>
  <c r="BV89"/>
  <c r="BV85"/>
  <c r="BV81"/>
  <c r="BV77"/>
  <c r="BV73"/>
  <c r="BV69"/>
  <c r="BV65"/>
  <c r="BV61"/>
  <c r="BV57"/>
  <c r="BV53"/>
  <c r="BV49"/>
  <c r="BV45"/>
  <c r="CA101"/>
  <c r="CA97"/>
  <c r="CA93"/>
  <c r="CA89"/>
  <c r="CA85"/>
  <c r="CA81"/>
  <c r="CA77"/>
  <c r="CA73"/>
  <c r="CA69"/>
  <c r="CA65"/>
  <c r="CA61"/>
  <c r="CA57"/>
  <c r="CA53"/>
  <c r="CA49"/>
  <c r="CA45"/>
  <c r="CA41"/>
  <c r="CA37"/>
  <c r="CA33"/>
  <c r="CA29"/>
  <c r="CA25"/>
  <c r="CA21"/>
  <c r="CA17"/>
  <c r="CA13"/>
  <c r="CA9"/>
  <c r="I98"/>
  <c r="I97"/>
  <c r="I90"/>
  <c r="I89"/>
  <c r="I82"/>
  <c r="I81"/>
  <c r="I70"/>
  <c r="I69"/>
  <c r="I50"/>
  <c r="I49"/>
  <c r="I46"/>
  <c r="I45"/>
  <c r="N8"/>
  <c r="N100"/>
  <c r="N99"/>
  <c r="N92"/>
  <c r="N91"/>
  <c r="N84"/>
  <c r="N83"/>
  <c r="N80"/>
  <c r="N79"/>
  <c r="N67"/>
  <c r="N55"/>
  <c r="N47"/>
  <c r="N44"/>
  <c r="N43"/>
  <c r="N39"/>
  <c r="N28"/>
  <c r="N27"/>
  <c r="N23"/>
  <c r="N16"/>
  <c r="N15"/>
  <c r="S98"/>
  <c r="S97"/>
  <c r="S90"/>
  <c r="S89"/>
  <c r="S73"/>
  <c r="S69"/>
  <c r="S58"/>
  <c r="X70"/>
  <c r="X69"/>
  <c r="X62"/>
  <c r="X61"/>
  <c r="X54"/>
  <c r="X53"/>
  <c r="X50"/>
  <c r="X49"/>
  <c r="X38"/>
  <c r="X37"/>
  <c r="AC104"/>
  <c r="AC103"/>
  <c r="AC102"/>
  <c r="AC95"/>
  <c r="AC94"/>
  <c r="AC79"/>
  <c r="AC78"/>
  <c r="AC71"/>
  <c r="AC70"/>
  <c r="AC63"/>
  <c r="AC62"/>
  <c r="AC55"/>
  <c r="AC54"/>
  <c r="AC47"/>
  <c r="AC46"/>
  <c r="AC39"/>
  <c r="AC38"/>
  <c r="AC31"/>
  <c r="AC30"/>
  <c r="AC23"/>
  <c r="AC22"/>
  <c r="AH60"/>
  <c r="AH59"/>
  <c r="AH47"/>
  <c r="AH40"/>
  <c r="AH39"/>
  <c r="AH32"/>
  <c r="AH31"/>
  <c r="AH24"/>
  <c r="AH23"/>
  <c r="AR99"/>
  <c r="AR98"/>
  <c r="AR91"/>
  <c r="AR90"/>
  <c r="AR83"/>
  <c r="AR82"/>
  <c r="AR75"/>
  <c r="AR74"/>
  <c r="AR67"/>
  <c r="AR66"/>
  <c r="AR59"/>
  <c r="AR58"/>
  <c r="AR51"/>
  <c r="AR39"/>
  <c r="AR38"/>
  <c r="AW98"/>
  <c r="AW90"/>
  <c r="AW82"/>
  <c r="BB6"/>
  <c r="N75"/>
  <c r="N71"/>
  <c r="N63"/>
  <c r="N31"/>
  <c r="N11"/>
  <c r="S77"/>
  <c r="X101"/>
  <c r="X97"/>
  <c r="X93"/>
  <c r="X89"/>
  <c r="X85"/>
  <c r="X77"/>
  <c r="X45"/>
  <c r="X25"/>
  <c r="X21"/>
  <c r="X19"/>
  <c r="X17"/>
  <c r="X15"/>
  <c r="X13"/>
  <c r="X11"/>
  <c r="X9"/>
  <c r="AC21"/>
  <c r="AH51"/>
  <c r="AR8"/>
  <c r="AW62"/>
  <c r="AW50"/>
  <c r="AW101"/>
  <c r="AW97"/>
  <c r="AW93"/>
  <c r="AW89"/>
  <c r="AW85"/>
  <c r="AW81"/>
  <c r="AW77"/>
  <c r="AW73"/>
  <c r="AW69"/>
  <c r="AW65"/>
  <c r="AW61"/>
  <c r="AW57"/>
  <c r="AW53"/>
  <c r="BB102"/>
  <c r="BB98"/>
  <c r="BB94"/>
  <c r="BB90"/>
  <c r="BB86"/>
  <c r="BB82"/>
  <c r="BB78"/>
  <c r="BB74"/>
  <c r="BB70"/>
  <c r="BB66"/>
  <c r="BB62"/>
  <c r="BB58"/>
  <c r="BB54"/>
  <c r="BB50"/>
  <c r="BB46"/>
  <c r="BB42"/>
  <c r="BB38"/>
  <c r="BB34"/>
  <c r="BB30"/>
  <c r="BB26"/>
  <c r="BB22"/>
  <c r="BB18"/>
  <c r="BB14"/>
  <c r="BB10"/>
  <c r="BG83"/>
  <c r="BG75"/>
  <c r="BG47"/>
  <c r="BG43"/>
  <c r="BG23"/>
  <c r="BL104"/>
  <c r="BL100"/>
  <c r="BL84"/>
  <c r="BL76"/>
  <c r="BL72"/>
  <c r="BL68"/>
  <c r="BL44"/>
  <c r="BL40"/>
  <c r="BL32"/>
  <c r="BL28"/>
  <c r="AW75"/>
  <c r="AW63"/>
  <c r="BB32"/>
  <c r="I44"/>
  <c r="I57"/>
  <c r="N59"/>
  <c r="N51"/>
  <c r="S8"/>
  <c r="I74"/>
  <c r="I62"/>
  <c r="N76"/>
  <c r="N68"/>
  <c r="N60"/>
  <c r="N52"/>
  <c r="N48"/>
  <c r="N40"/>
  <c r="N36"/>
  <c r="S82"/>
  <c r="S78"/>
  <c r="S39"/>
  <c r="S35"/>
  <c r="S31"/>
  <c r="S23"/>
  <c r="S19"/>
  <c r="S15"/>
  <c r="S11"/>
  <c r="X81"/>
  <c r="X33"/>
  <c r="X29"/>
  <c r="AC50"/>
  <c r="AH63"/>
  <c r="AH55"/>
  <c r="AR46"/>
  <c r="AR18"/>
  <c r="AR14"/>
  <c r="AR10"/>
  <c r="AW49"/>
  <c r="I66"/>
  <c r="I58"/>
  <c r="N64"/>
  <c r="N56"/>
  <c r="N32"/>
  <c r="N24"/>
  <c r="N20"/>
  <c r="N12"/>
  <c r="S74"/>
  <c r="S70"/>
  <c r="S65"/>
  <c r="S61"/>
  <c r="S41"/>
  <c r="I104"/>
  <c r="I100"/>
  <c r="I96"/>
  <c r="I92"/>
  <c r="I88"/>
  <c r="I84"/>
  <c r="I80"/>
  <c r="I76"/>
  <c r="I72"/>
  <c r="I68"/>
  <c r="I64"/>
  <c r="I60"/>
  <c r="I56"/>
  <c r="I52"/>
  <c r="I48"/>
  <c r="N102"/>
  <c r="N98"/>
  <c r="N94"/>
  <c r="N90"/>
  <c r="N86"/>
  <c r="N82"/>
  <c r="N78"/>
  <c r="N74"/>
  <c r="N70"/>
  <c r="N66"/>
  <c r="N62"/>
  <c r="N58"/>
  <c r="N54"/>
  <c r="N50"/>
  <c r="N46"/>
  <c r="N42"/>
  <c r="N38"/>
  <c r="N34"/>
  <c r="N30"/>
  <c r="N26"/>
  <c r="N22"/>
  <c r="N18"/>
  <c r="N14"/>
  <c r="N10"/>
  <c r="S104"/>
  <c r="S100"/>
  <c r="S96"/>
  <c r="S92"/>
  <c r="S88"/>
  <c r="S84"/>
  <c r="S80"/>
  <c r="S76"/>
  <c r="S72"/>
  <c r="S66"/>
  <c r="S57"/>
  <c r="S53"/>
  <c r="S49"/>
  <c r="S45"/>
  <c r="X6"/>
  <c r="AC90"/>
  <c r="AC86"/>
  <c r="AH22"/>
  <c r="AM104"/>
  <c r="AR50"/>
  <c r="AR34"/>
  <c r="AR30"/>
  <c r="AR22"/>
  <c r="S62"/>
  <c r="S54"/>
  <c r="S50"/>
  <c r="S46"/>
  <c r="S42"/>
  <c r="S38"/>
  <c r="S34"/>
  <c r="S30"/>
  <c r="S26"/>
  <c r="S22"/>
  <c r="S18"/>
  <c r="S14"/>
  <c r="S10"/>
  <c r="X104"/>
  <c r="X100"/>
  <c r="X96"/>
  <c r="X92"/>
  <c r="X88"/>
  <c r="X84"/>
  <c r="X80"/>
  <c r="X76"/>
  <c r="X72"/>
  <c r="X68"/>
  <c r="X64"/>
  <c r="X60"/>
  <c r="X56"/>
  <c r="X52"/>
  <c r="X48"/>
  <c r="X44"/>
  <c r="X40"/>
  <c r="X36"/>
  <c r="X32"/>
  <c r="X28"/>
  <c r="X24"/>
  <c r="X20"/>
  <c r="X16"/>
  <c r="X12"/>
  <c r="X8"/>
  <c r="AC101"/>
  <c r="AC97"/>
  <c r="AC93"/>
  <c r="AC89"/>
  <c r="AC85"/>
  <c r="AC81"/>
  <c r="AC77"/>
  <c r="AC73"/>
  <c r="AC69"/>
  <c r="AC65"/>
  <c r="AC61"/>
  <c r="AC57"/>
  <c r="AC53"/>
  <c r="AC49"/>
  <c r="AC45"/>
  <c r="AC41"/>
  <c r="AC37"/>
  <c r="AC33"/>
  <c r="AC29"/>
  <c r="AC25"/>
  <c r="AH62"/>
  <c r="AH58"/>
  <c r="AH54"/>
  <c r="AH50"/>
  <c r="AH46"/>
  <c r="AH42"/>
  <c r="AH38"/>
  <c r="AH34"/>
  <c r="AH30"/>
  <c r="AH26"/>
  <c r="AR101"/>
  <c r="AR97"/>
  <c r="AR93"/>
  <c r="AR89"/>
  <c r="AR85"/>
  <c r="AR81"/>
  <c r="AR77"/>
  <c r="AR73"/>
  <c r="AR69"/>
  <c r="AR65"/>
  <c r="AR61"/>
  <c r="AR57"/>
  <c r="AR53"/>
  <c r="AR49"/>
  <c r="AR45"/>
  <c r="AR41"/>
  <c r="AR37"/>
  <c r="AR33"/>
  <c r="AR29"/>
  <c r="AR25"/>
  <c r="AR21"/>
  <c r="AR17"/>
  <c r="AR13"/>
  <c r="AR9"/>
  <c r="S68"/>
  <c r="S64"/>
  <c r="S60"/>
  <c r="S56"/>
  <c r="S52"/>
  <c r="S48"/>
  <c r="S44"/>
  <c r="S40"/>
  <c r="S36"/>
  <c r="S32"/>
  <c r="S28"/>
  <c r="S24"/>
  <c r="S20"/>
  <c r="S16"/>
  <c r="S12"/>
  <c r="X102"/>
  <c r="X98"/>
  <c r="X94"/>
  <c r="X90"/>
  <c r="X86"/>
  <c r="X30"/>
  <c r="X22"/>
  <c r="X18"/>
  <c r="X14"/>
  <c r="X10"/>
  <c r="AC91"/>
  <c r="AC87"/>
  <c r="AH48"/>
  <c r="AR35"/>
  <c r="AR31"/>
  <c r="AR23"/>
  <c r="AR19"/>
  <c r="AR15"/>
  <c r="AR11"/>
  <c r="CE104"/>
  <c r="CF104" s="1"/>
  <c r="CG104" s="1"/>
  <c r="BO9"/>
  <c r="BP9" s="1"/>
  <c r="BQ9" s="1"/>
  <c r="BO10"/>
  <c r="BP10" s="1"/>
  <c r="BQ10" s="1"/>
  <c r="BO11"/>
  <c r="BP11" s="1"/>
  <c r="BQ11" s="1"/>
  <c r="BO12"/>
  <c r="BP12" s="1"/>
  <c r="BQ12" s="1"/>
  <c r="BO13"/>
  <c r="BP13" s="1"/>
  <c r="BQ13" s="1"/>
  <c r="BO14"/>
  <c r="BP14" s="1"/>
  <c r="BQ14" s="1"/>
  <c r="BO15"/>
  <c r="BP15" s="1"/>
  <c r="BQ15" s="1"/>
  <c r="BO16"/>
  <c r="BP16" s="1"/>
  <c r="BQ16" s="1"/>
  <c r="BO17"/>
  <c r="BP17" s="1"/>
  <c r="BQ17" s="1"/>
  <c r="BO18"/>
  <c r="BP18" s="1"/>
  <c r="BQ18" s="1"/>
  <c r="BO19"/>
  <c r="BP19" s="1"/>
  <c r="BQ19" s="1"/>
  <c r="BO20"/>
  <c r="BP20" s="1"/>
  <c r="BQ20" s="1"/>
  <c r="BO21"/>
  <c r="BP21" s="1"/>
  <c r="BQ21" s="1"/>
  <c r="BO22"/>
  <c r="BP22" s="1"/>
  <c r="BQ22" s="1"/>
  <c r="BO23"/>
  <c r="BP23" s="1"/>
  <c r="BQ23" s="1"/>
  <c r="BO24"/>
  <c r="BP24" s="1"/>
  <c r="BQ24" s="1"/>
  <c r="BO25"/>
  <c r="BP25" s="1"/>
  <c r="BQ25" s="1"/>
  <c r="BO28"/>
  <c r="BP28" s="1"/>
  <c r="BQ28" s="1"/>
  <c r="BO29"/>
  <c r="BP29" s="1"/>
  <c r="BQ29" s="1"/>
  <c r="BO30"/>
  <c r="BP30" s="1"/>
  <c r="BQ30" s="1"/>
  <c r="BO31"/>
  <c r="BP31" s="1"/>
  <c r="BQ31" s="1"/>
  <c r="BO32"/>
  <c r="BP32" s="1"/>
  <c r="BQ32" s="1"/>
  <c r="BO33"/>
  <c r="BP33" s="1"/>
  <c r="BQ33" s="1"/>
  <c r="BO34"/>
  <c r="BP34" s="1"/>
  <c r="BQ34" s="1"/>
  <c r="BO35"/>
  <c r="BP35" s="1"/>
  <c r="BQ35" s="1"/>
  <c r="BO36"/>
  <c r="BP36" s="1"/>
  <c r="BQ36" s="1"/>
  <c r="BO37"/>
  <c r="BP37" s="1"/>
  <c r="BQ37" s="1"/>
  <c r="BO38"/>
  <c r="BP38" s="1"/>
  <c r="BQ38" s="1"/>
  <c r="BO39"/>
  <c r="BP39" s="1"/>
  <c r="BQ39" s="1"/>
  <c r="BO40"/>
  <c r="BP40" s="1"/>
  <c r="BQ40" s="1"/>
  <c r="BO41"/>
  <c r="BP41" s="1"/>
  <c r="BQ41" s="1"/>
  <c r="BO42"/>
  <c r="BP42" s="1"/>
  <c r="BQ42" s="1"/>
  <c r="BO43"/>
  <c r="BP43" s="1"/>
  <c r="BQ43" s="1"/>
  <c r="BO44"/>
  <c r="BP44" s="1"/>
  <c r="BQ44" s="1"/>
  <c r="BO45"/>
  <c r="BP45" s="1"/>
  <c r="BQ45" s="1"/>
  <c r="BO46"/>
  <c r="BP46" s="1"/>
  <c r="BQ46" s="1"/>
  <c r="BO47"/>
  <c r="BP47" s="1"/>
  <c r="BQ47" s="1"/>
  <c r="BO48"/>
  <c r="BP48" s="1"/>
  <c r="BQ48" s="1"/>
  <c r="BO49"/>
  <c r="BP49" s="1"/>
  <c r="BQ49" s="1"/>
  <c r="BO50"/>
  <c r="BP50" s="1"/>
  <c r="BQ50" s="1"/>
  <c r="BO51"/>
  <c r="BP51" s="1"/>
  <c r="BQ51" s="1"/>
  <c r="BO52"/>
  <c r="BP52" s="1"/>
  <c r="BQ52" s="1"/>
  <c r="BO53"/>
  <c r="BP53" s="1"/>
  <c r="BQ53" s="1"/>
  <c r="BO54"/>
  <c r="BP54" s="1"/>
  <c r="BQ54" s="1"/>
  <c r="BO55"/>
  <c r="BP55" s="1"/>
  <c r="BQ55" s="1"/>
  <c r="BO56"/>
  <c r="BP56" s="1"/>
  <c r="BQ56" s="1"/>
  <c r="BO57"/>
  <c r="BP57" s="1"/>
  <c r="BQ57" s="1"/>
  <c r="BO58"/>
  <c r="BP58" s="1"/>
  <c r="BQ58" s="1"/>
  <c r="BO59"/>
  <c r="BP59" s="1"/>
  <c r="BQ59" s="1"/>
  <c r="BO60"/>
  <c r="BP60" s="1"/>
  <c r="BQ60" s="1"/>
  <c r="BO61"/>
  <c r="BP61" s="1"/>
  <c r="BQ61" s="1"/>
  <c r="BO62"/>
  <c r="BP62" s="1"/>
  <c r="BQ62" s="1"/>
  <c r="BO63"/>
  <c r="BP63" s="1"/>
  <c r="BQ63" s="1"/>
  <c r="BO64"/>
  <c r="BP64" s="1"/>
  <c r="BQ64" s="1"/>
  <c r="BO65"/>
  <c r="BP65" s="1"/>
  <c r="BQ65" s="1"/>
  <c r="BO66"/>
  <c r="BP66" s="1"/>
  <c r="BQ66" s="1"/>
  <c r="BO67"/>
  <c r="BP67" s="1"/>
  <c r="BQ67" s="1"/>
  <c r="BO68"/>
  <c r="BP68" s="1"/>
  <c r="BQ68" s="1"/>
  <c r="BO69"/>
  <c r="BP69" s="1"/>
  <c r="BQ69" s="1"/>
  <c r="BO70"/>
  <c r="BP70" s="1"/>
  <c r="BQ70" s="1"/>
  <c r="BO71"/>
  <c r="BP71" s="1"/>
  <c r="BQ71" s="1"/>
  <c r="BO74"/>
  <c r="BP74" s="1"/>
  <c r="BQ74" s="1"/>
  <c r="BO75"/>
  <c r="BO76"/>
  <c r="BO77"/>
  <c r="BP77" s="1"/>
  <c r="BQ77" s="1"/>
  <c r="BO78"/>
  <c r="BP78" s="1"/>
  <c r="BQ78" s="1"/>
  <c r="BO79"/>
  <c r="BP79" s="1"/>
  <c r="BQ79" s="1"/>
  <c r="BO80"/>
  <c r="BP80" s="1"/>
  <c r="BQ80" s="1"/>
  <c r="BO81"/>
  <c r="BP81" s="1"/>
  <c r="BQ81" s="1"/>
  <c r="BO82"/>
  <c r="BP82" s="1"/>
  <c r="BQ82" s="1"/>
  <c r="BO83"/>
  <c r="BO84"/>
  <c r="BO93"/>
  <c r="BP93" s="1"/>
  <c r="BQ93" s="1"/>
  <c r="BO94"/>
  <c r="BP94" s="1"/>
  <c r="BQ94" s="1"/>
  <c r="BO95"/>
  <c r="BP95" s="1"/>
  <c r="BQ95" s="1"/>
  <c r="BO96"/>
  <c r="BP96" s="1"/>
  <c r="BQ96" s="1"/>
  <c r="BO8"/>
  <c r="BP8" s="1"/>
  <c r="BQ8" s="1"/>
  <c r="BJ26"/>
  <c r="BK26" s="1"/>
  <c r="BL26" s="1"/>
  <c r="BJ27"/>
  <c r="BK27" s="1"/>
  <c r="BL27" s="1"/>
  <c r="BJ16"/>
  <c r="BK16" s="1"/>
  <c r="BL16" s="1"/>
  <c r="BJ18"/>
  <c r="BK18" s="1"/>
  <c r="BL18" s="1"/>
  <c r="BJ19"/>
  <c r="BK19" s="1"/>
  <c r="BL19" s="1"/>
  <c r="BJ20"/>
  <c r="BK20" s="1"/>
  <c r="BL20" s="1"/>
  <c r="BJ21"/>
  <c r="BK21" s="1"/>
  <c r="BL21" s="1"/>
  <c r="BJ22"/>
  <c r="BK22" s="1"/>
  <c r="BL22" s="1"/>
  <c r="BJ23"/>
  <c r="BK23" s="1"/>
  <c r="BL23" s="1"/>
  <c r="BJ24"/>
  <c r="BK24" s="1"/>
  <c r="BL24" s="1"/>
  <c r="BJ7"/>
  <c r="BK7" s="1"/>
  <c r="BL7" s="1"/>
  <c r="BJ8"/>
  <c r="BK8" s="1"/>
  <c r="BL8" s="1"/>
  <c r="BJ9"/>
  <c r="BK9" s="1"/>
  <c r="BL9" s="1"/>
  <c r="BJ10"/>
  <c r="BK10" s="1"/>
  <c r="BL10" s="1"/>
  <c r="BJ11"/>
  <c r="BK11" s="1"/>
  <c r="BL11" s="1"/>
  <c r="BJ12"/>
  <c r="BK12" s="1"/>
  <c r="BL12" s="1"/>
  <c r="BJ14"/>
  <c r="BK14" s="1"/>
  <c r="BL14" s="1"/>
  <c r="BJ15"/>
  <c r="BK15" s="1"/>
  <c r="BL15" s="1"/>
  <c r="BJ34"/>
  <c r="BK34" s="1"/>
  <c r="BL34" s="1"/>
  <c r="BJ36"/>
  <c r="BK36" s="1"/>
  <c r="BL36" s="1"/>
  <c r="BJ38"/>
  <c r="BK38" s="1"/>
  <c r="BL38" s="1"/>
  <c r="BJ41"/>
  <c r="BK41" s="1"/>
  <c r="BL41" s="1"/>
  <c r="BJ42"/>
  <c r="BJ43"/>
  <c r="BJ45"/>
  <c r="BK45" s="1"/>
  <c r="BL45" s="1"/>
  <c r="BJ46"/>
  <c r="BK46" s="1"/>
  <c r="BL46" s="1"/>
  <c r="BJ47"/>
  <c r="BK47" s="1"/>
  <c r="BL47" s="1"/>
  <c r="BJ48"/>
  <c r="BK48" s="1"/>
  <c r="BL48" s="1"/>
  <c r="BJ49"/>
  <c r="BK49" s="1"/>
  <c r="BL49" s="1"/>
  <c r="BJ50"/>
  <c r="BK50" s="1"/>
  <c r="BL50" s="1"/>
  <c r="BJ51"/>
  <c r="BK51" s="1"/>
  <c r="BL51" s="1"/>
  <c r="BJ52"/>
  <c r="BK52" s="1"/>
  <c r="BL52" s="1"/>
  <c r="BJ53"/>
  <c r="BK53" s="1"/>
  <c r="BL53" s="1"/>
  <c r="BJ54"/>
  <c r="BK54" s="1"/>
  <c r="BL54" s="1"/>
  <c r="BJ55"/>
  <c r="BK55" s="1"/>
  <c r="BL55" s="1"/>
  <c r="BJ56"/>
  <c r="BK56" s="1"/>
  <c r="BL56" s="1"/>
  <c r="BJ57"/>
  <c r="BK57" s="1"/>
  <c r="BL57" s="1"/>
  <c r="BJ58"/>
  <c r="BK58" s="1"/>
  <c r="BL58" s="1"/>
  <c r="BJ59"/>
  <c r="BK59" s="1"/>
  <c r="BL59" s="1"/>
  <c r="BJ60"/>
  <c r="BK60" s="1"/>
  <c r="BL60" s="1"/>
  <c r="BJ61"/>
  <c r="BK61" s="1"/>
  <c r="BL61" s="1"/>
  <c r="BJ62"/>
  <c r="BK62" s="1"/>
  <c r="BL62" s="1"/>
  <c r="BJ63"/>
  <c r="BK63" s="1"/>
  <c r="BL63" s="1"/>
  <c r="BJ64"/>
  <c r="BK64" s="1"/>
  <c r="BL64" s="1"/>
  <c r="BJ71"/>
  <c r="BK71" s="1"/>
  <c r="BL71" s="1"/>
  <c r="BJ77"/>
  <c r="BK77" s="1"/>
  <c r="BL77" s="1"/>
  <c r="BJ78"/>
  <c r="BK78" s="1"/>
  <c r="BL78" s="1"/>
  <c r="BJ79"/>
  <c r="BK79" s="1"/>
  <c r="BL79" s="1"/>
  <c r="BJ80"/>
  <c r="BK80" s="1"/>
  <c r="BL80" s="1"/>
  <c r="BJ81"/>
  <c r="BK81" s="1"/>
  <c r="BL81" s="1"/>
  <c r="BJ82"/>
  <c r="BK82" s="1"/>
  <c r="BL82" s="1"/>
  <c r="BJ85"/>
  <c r="BK85" s="1"/>
  <c r="BL85" s="1"/>
  <c r="BJ86"/>
  <c r="BK86" s="1"/>
  <c r="BL86" s="1"/>
  <c r="BJ87"/>
  <c r="BK87" s="1"/>
  <c r="BL87" s="1"/>
  <c r="BJ88"/>
  <c r="BK88" s="1"/>
  <c r="BL88" s="1"/>
  <c r="BJ89"/>
  <c r="BK89" s="1"/>
  <c r="BL89" s="1"/>
  <c r="BJ90"/>
  <c r="BK90" s="1"/>
  <c r="BL90" s="1"/>
  <c r="BJ91"/>
  <c r="BK91" s="1"/>
  <c r="BL91" s="1"/>
  <c r="BJ92"/>
  <c r="BK92" s="1"/>
  <c r="BL92" s="1"/>
  <c r="BJ93"/>
  <c r="BK93" s="1"/>
  <c r="BL93" s="1"/>
  <c r="BJ94"/>
  <c r="BK94" s="1"/>
  <c r="BL94" s="1"/>
  <c r="BJ95"/>
  <c r="BK95" s="1"/>
  <c r="BL95" s="1"/>
  <c r="BJ96"/>
  <c r="BK96" s="1"/>
  <c r="BL96" s="1"/>
  <c r="BJ6"/>
  <c r="BK6" s="1"/>
  <c r="BL6" s="1"/>
  <c r="BE6"/>
  <c r="BF6" s="1"/>
  <c r="BG6" s="1"/>
  <c r="BE7"/>
  <c r="BF7" s="1"/>
  <c r="BG7" s="1"/>
  <c r="BE8"/>
  <c r="BF8" s="1"/>
  <c r="BG8" s="1"/>
  <c r="BE9"/>
  <c r="BF9" s="1"/>
  <c r="BG9" s="1"/>
  <c r="BE10"/>
  <c r="BF10" s="1"/>
  <c r="BG10" s="1"/>
  <c r="BE11"/>
  <c r="BF11" s="1"/>
  <c r="BG11" s="1"/>
  <c r="BE12"/>
  <c r="BF12" s="1"/>
  <c r="BG12" s="1"/>
  <c r="BE13"/>
  <c r="BF13" s="1"/>
  <c r="BG13" s="1"/>
  <c r="BE14"/>
  <c r="BF14" s="1"/>
  <c r="BG14" s="1"/>
  <c r="BE15"/>
  <c r="BF15" s="1"/>
  <c r="BG15" s="1"/>
  <c r="BE16"/>
  <c r="BF16" s="1"/>
  <c r="BG16" s="1"/>
  <c r="BE17"/>
  <c r="BF17" s="1"/>
  <c r="BG17" s="1"/>
  <c r="BE18"/>
  <c r="BF18" s="1"/>
  <c r="BG18" s="1"/>
  <c r="BE19"/>
  <c r="BF19" s="1"/>
  <c r="BG19" s="1"/>
  <c r="BE20"/>
  <c r="BF20" s="1"/>
  <c r="BG20" s="1"/>
  <c r="BE21"/>
  <c r="BF21" s="1"/>
  <c r="BG21" s="1"/>
  <c r="BE26"/>
  <c r="BE27"/>
  <c r="BF27" s="1"/>
  <c r="BG27" s="1"/>
  <c r="BE28"/>
  <c r="BE29"/>
  <c r="BF29" s="1"/>
  <c r="BG29" s="1"/>
  <c r="BE30"/>
  <c r="BE31"/>
  <c r="BE32"/>
  <c r="BE33"/>
  <c r="BE34"/>
  <c r="BE35"/>
  <c r="BF35" s="1"/>
  <c r="BG35" s="1"/>
  <c r="BE36"/>
  <c r="BF36" s="1"/>
  <c r="BG36" s="1"/>
  <c r="BE37"/>
  <c r="BF37" s="1"/>
  <c r="BG37" s="1"/>
  <c r="BE38"/>
  <c r="BE39"/>
  <c r="BF39" s="1"/>
  <c r="BG39" s="1"/>
  <c r="BE40"/>
  <c r="BE45"/>
  <c r="BF45" s="1"/>
  <c r="BG45" s="1"/>
  <c r="BE46"/>
  <c r="BF46" s="1"/>
  <c r="BG46" s="1"/>
  <c r="BE51"/>
  <c r="BF51" s="1"/>
  <c r="BG51" s="1"/>
  <c r="BE52"/>
  <c r="BF52" s="1"/>
  <c r="BG52" s="1"/>
  <c r="BE55"/>
  <c r="BF55" s="1"/>
  <c r="BG55" s="1"/>
  <c r="BE56"/>
  <c r="BF56" s="1"/>
  <c r="BG56" s="1"/>
  <c r="BE57"/>
  <c r="BF57" s="1"/>
  <c r="BG57" s="1"/>
  <c r="BE58"/>
  <c r="BF58" s="1"/>
  <c r="BG58" s="1"/>
  <c r="BE59"/>
  <c r="BF59" s="1"/>
  <c r="BG59" s="1"/>
  <c r="BE60"/>
  <c r="BF60" s="1"/>
  <c r="BG60" s="1"/>
  <c r="BE61"/>
  <c r="BF61" s="1"/>
  <c r="BG61" s="1"/>
  <c r="BE62"/>
  <c r="BF62" s="1"/>
  <c r="BG62" s="1"/>
  <c r="BE63"/>
  <c r="BF63" s="1"/>
  <c r="BG63" s="1"/>
  <c r="BE64"/>
  <c r="BF64" s="1"/>
  <c r="BG64" s="1"/>
  <c r="BE67"/>
  <c r="BF67" s="1"/>
  <c r="BG67" s="1"/>
  <c r="BE68"/>
  <c r="BE69"/>
  <c r="BF69" s="1"/>
  <c r="BG69" s="1"/>
  <c r="BE70"/>
  <c r="BE71"/>
  <c r="BE72"/>
  <c r="BE77"/>
  <c r="BF77" s="1"/>
  <c r="BG77" s="1"/>
  <c r="BE78"/>
  <c r="BE79"/>
  <c r="BE80"/>
  <c r="BE81"/>
  <c r="BF81" s="1"/>
  <c r="BG81" s="1"/>
  <c r="BE82"/>
  <c r="BE85"/>
  <c r="BF85" s="1"/>
  <c r="BG85" s="1"/>
  <c r="BE86"/>
  <c r="BE87"/>
  <c r="BF87" s="1"/>
  <c r="BG87" s="1"/>
  <c r="BE88"/>
  <c r="BE89"/>
  <c r="BE90"/>
  <c r="BE91"/>
  <c r="BE92"/>
  <c r="BE93"/>
  <c r="BF93" s="1"/>
  <c r="BG93" s="1"/>
  <c r="BE94"/>
  <c r="BE95"/>
  <c r="BE96"/>
  <c r="BE97"/>
  <c r="BE98"/>
  <c r="BE99"/>
  <c r="BE100"/>
  <c r="BE101"/>
  <c r="BF101" s="1"/>
  <c r="BG101" s="1"/>
  <c r="BE102"/>
  <c r="BE103"/>
  <c r="BE5"/>
  <c r="BP76" l="1"/>
  <c r="BQ76" s="1"/>
  <c r="BP83"/>
  <c r="BQ83" s="1"/>
  <c r="BP75"/>
  <c r="BQ75" s="1"/>
  <c r="BP84"/>
  <c r="BQ84" s="1"/>
  <c r="BF5"/>
  <c r="BG5" s="1"/>
  <c r="BF100"/>
  <c r="BG100" s="1"/>
  <c r="BF96"/>
  <c r="BG96" s="1"/>
  <c r="BF92"/>
  <c r="BG92" s="1"/>
  <c r="BF90"/>
  <c r="BG90" s="1"/>
  <c r="BF86"/>
  <c r="BG86" s="1"/>
  <c r="BF82"/>
  <c r="BG82" s="1"/>
  <c r="BF78"/>
  <c r="BG78" s="1"/>
  <c r="BF72"/>
  <c r="BG72" s="1"/>
  <c r="BF68"/>
  <c r="BG68" s="1"/>
  <c r="BF40"/>
  <c r="BG40" s="1"/>
  <c r="BF32"/>
  <c r="BG32" s="1"/>
  <c r="BF28"/>
  <c r="BG28" s="1"/>
  <c r="BF103"/>
  <c r="BG103" s="1"/>
  <c r="BF99"/>
  <c r="BG99" s="1"/>
  <c r="BF97"/>
  <c r="BG97" s="1"/>
  <c r="BF95"/>
  <c r="BG95" s="1"/>
  <c r="BF91"/>
  <c r="BG91" s="1"/>
  <c r="BF89"/>
  <c r="BG89" s="1"/>
  <c r="BF79"/>
  <c r="BG79" s="1"/>
  <c r="CE73"/>
  <c r="CF73" s="1"/>
  <c r="CG73" s="1"/>
  <c r="BF71"/>
  <c r="BG71" s="1"/>
  <c r="BF33"/>
  <c r="BG33" s="1"/>
  <c r="BF31"/>
  <c r="BG31" s="1"/>
  <c r="BK43"/>
  <c r="BL43" s="1"/>
  <c r="BF102"/>
  <c r="BG102" s="1"/>
  <c r="BF98"/>
  <c r="BG98" s="1"/>
  <c r="BF94"/>
  <c r="BG94" s="1"/>
  <c r="BF88"/>
  <c r="BG88" s="1"/>
  <c r="BF80"/>
  <c r="BG80" s="1"/>
  <c r="BF70"/>
  <c r="BG70" s="1"/>
  <c r="BF38"/>
  <c r="BG38" s="1"/>
  <c r="BF34"/>
  <c r="BG34" s="1"/>
  <c r="BF30"/>
  <c r="BG30" s="1"/>
  <c r="BF26"/>
  <c r="BG26" s="1"/>
  <c r="BK42"/>
  <c r="BL42" s="1"/>
  <c r="CE101"/>
  <c r="CF101" s="1"/>
  <c r="CG101" s="1"/>
  <c r="CE93"/>
  <c r="CF93" s="1"/>
  <c r="CG93" s="1"/>
  <c r="CE87"/>
  <c r="CF87" s="1"/>
  <c r="CG87" s="1"/>
  <c r="CE85"/>
  <c r="CF85" s="1"/>
  <c r="CG85" s="1"/>
  <c r="CE81"/>
  <c r="CF81" s="1"/>
  <c r="CG81" s="1"/>
  <c r="CE77"/>
  <c r="CF77" s="1"/>
  <c r="CG77" s="1"/>
  <c r="CE35"/>
  <c r="CF35" s="1"/>
  <c r="CG35" s="1"/>
  <c r="CE16"/>
  <c r="CF16" s="1"/>
  <c r="CG16" s="1"/>
  <c r="CE69"/>
  <c r="CF69" s="1"/>
  <c r="CG69" s="1"/>
  <c r="CE67"/>
  <c r="CF67" s="1"/>
  <c r="CG67" s="1"/>
  <c r="CE39"/>
  <c r="CF39" s="1"/>
  <c r="CG39" s="1"/>
  <c r="CE37"/>
  <c r="CF37" s="1"/>
  <c r="CG37" s="1"/>
  <c r="CE29"/>
  <c r="CF29" s="1"/>
  <c r="CG29" s="1"/>
  <c r="CE27"/>
  <c r="CF27" s="1"/>
  <c r="CG27" s="1"/>
  <c r="CE17"/>
  <c r="CF17" s="1"/>
  <c r="CG17" s="1"/>
  <c r="CE15"/>
  <c r="CF15" s="1"/>
  <c r="CG15" s="1"/>
  <c r="CE13"/>
  <c r="CF13" s="1"/>
  <c r="CG13" s="1"/>
  <c r="CE41"/>
  <c r="CF41" s="1"/>
  <c r="CG41" s="1"/>
  <c r="CE65"/>
  <c r="CF65" s="1"/>
  <c r="CG65" s="1"/>
  <c r="CE25"/>
  <c r="CF25" s="1"/>
  <c r="CG25" s="1"/>
  <c r="CE14"/>
  <c r="CF14" s="1"/>
  <c r="CG14" s="1"/>
  <c r="CE74"/>
  <c r="CF74" s="1"/>
  <c r="CG74" s="1"/>
  <c r="CE66"/>
  <c r="CF66" s="1"/>
  <c r="CG66" s="1"/>
  <c r="CE44"/>
  <c r="CF44" s="1"/>
  <c r="CG44" s="1"/>
  <c r="CE71"/>
  <c r="CF71" s="1"/>
  <c r="CG71" s="1"/>
  <c r="CE63"/>
  <c r="CF63" s="1"/>
  <c r="CG63" s="1"/>
  <c r="CE61"/>
  <c r="CF61" s="1"/>
  <c r="CG61" s="1"/>
  <c r="CE59"/>
  <c r="CF59" s="1"/>
  <c r="CG59" s="1"/>
  <c r="CE57"/>
  <c r="CF57" s="1"/>
  <c r="CG57" s="1"/>
  <c r="CE55"/>
  <c r="CF55" s="1"/>
  <c r="CG55" s="1"/>
  <c r="CE51"/>
  <c r="CF51" s="1"/>
  <c r="CG51" s="1"/>
  <c r="CE45"/>
  <c r="CF45" s="1"/>
  <c r="CG45" s="1"/>
  <c r="CE21"/>
  <c r="CF21" s="1"/>
  <c r="CG21" s="1"/>
  <c r="CE19"/>
  <c r="CF19" s="1"/>
  <c r="CG19" s="1"/>
  <c r="CE11"/>
  <c r="CF11" s="1"/>
  <c r="CG11" s="1"/>
  <c r="CE9"/>
  <c r="CF9" s="1"/>
  <c r="CG9" s="1"/>
  <c r="CE7"/>
  <c r="CF7" s="1"/>
  <c r="CG7" s="1"/>
  <c r="CE54"/>
  <c r="CF54" s="1"/>
  <c r="CG54" s="1"/>
  <c r="CE50"/>
  <c r="CF50" s="1"/>
  <c r="CG50" s="1"/>
  <c r="CE48"/>
  <c r="CF48" s="1"/>
  <c r="CG48" s="1"/>
  <c r="CE24"/>
  <c r="CF24" s="1"/>
  <c r="CG24" s="1"/>
  <c r="CE22"/>
  <c r="CF22" s="1"/>
  <c r="CG22" s="1"/>
  <c r="CE64"/>
  <c r="CF64" s="1"/>
  <c r="CG64" s="1"/>
  <c r="CE62"/>
  <c r="CF62" s="1"/>
  <c r="CG62" s="1"/>
  <c r="CE60"/>
  <c r="CF60" s="1"/>
  <c r="CG60" s="1"/>
  <c r="CE58"/>
  <c r="CF58" s="1"/>
  <c r="CG58" s="1"/>
  <c r="CE56"/>
  <c r="CF56" s="1"/>
  <c r="CG56" s="1"/>
  <c r="CE52"/>
  <c r="CF52" s="1"/>
  <c r="CG52" s="1"/>
  <c r="CE46"/>
  <c r="CF46" s="1"/>
  <c r="CG46" s="1"/>
  <c r="CE36"/>
  <c r="CF36" s="1"/>
  <c r="CG36" s="1"/>
  <c r="CE20"/>
  <c r="CF20" s="1"/>
  <c r="CG20" s="1"/>
  <c r="CE18"/>
  <c r="CF18" s="1"/>
  <c r="CG18" s="1"/>
  <c r="CE12"/>
  <c r="CF12" s="1"/>
  <c r="CG12" s="1"/>
  <c r="CE10"/>
  <c r="CF10" s="1"/>
  <c r="CG10" s="1"/>
  <c r="CE8"/>
  <c r="CF8" s="1"/>
  <c r="CG8" s="1"/>
  <c r="CE6"/>
  <c r="CF6" s="1"/>
  <c r="CG6" s="1"/>
  <c r="CE53"/>
  <c r="CF53" s="1"/>
  <c r="CG53" s="1"/>
  <c r="CE49"/>
  <c r="CF49" s="1"/>
  <c r="CG49" s="1"/>
  <c r="CE23"/>
  <c r="CF23" s="1"/>
  <c r="CG23" s="1"/>
  <c r="CE47"/>
  <c r="CF47" s="1"/>
  <c r="CG47" s="1"/>
  <c r="CE84" l="1"/>
  <c r="CF84" s="1"/>
  <c r="CG84" s="1"/>
  <c r="CE75"/>
  <c r="CF75" s="1"/>
  <c r="CG75" s="1"/>
  <c r="CE83"/>
  <c r="CF83" s="1"/>
  <c r="CG83" s="1"/>
  <c r="CE76"/>
  <c r="CF76" s="1"/>
  <c r="CG76" s="1"/>
  <c r="CE42"/>
  <c r="CF42" s="1"/>
  <c r="CG42" s="1"/>
  <c r="CE26"/>
  <c r="CF26" s="1"/>
  <c r="CG26" s="1"/>
  <c r="CE30"/>
  <c r="CF30" s="1"/>
  <c r="CG30" s="1"/>
  <c r="CE34"/>
  <c r="CF34" s="1"/>
  <c r="CG34" s="1"/>
  <c r="CE38"/>
  <c r="CF38" s="1"/>
  <c r="CG38" s="1"/>
  <c r="CE70"/>
  <c r="CF70" s="1"/>
  <c r="CG70" s="1"/>
  <c r="CE80"/>
  <c r="CF80" s="1"/>
  <c r="CG80" s="1"/>
  <c r="CE88"/>
  <c r="CF88" s="1"/>
  <c r="CG88" s="1"/>
  <c r="CE94"/>
  <c r="CF94" s="1"/>
  <c r="CG94" s="1"/>
  <c r="CE98"/>
  <c r="CF98" s="1"/>
  <c r="CG98" s="1"/>
  <c r="CE102"/>
  <c r="CF102" s="1"/>
  <c r="CG102" s="1"/>
  <c r="CE43"/>
  <c r="CF43" s="1"/>
  <c r="CG43" s="1"/>
  <c r="CE31"/>
  <c r="CF31" s="1"/>
  <c r="CG31" s="1"/>
  <c r="CE33"/>
  <c r="CF33" s="1"/>
  <c r="CG33" s="1"/>
  <c r="CE79"/>
  <c r="CF79" s="1"/>
  <c r="CG79" s="1"/>
  <c r="CE89"/>
  <c r="CF89" s="1"/>
  <c r="CG89" s="1"/>
  <c r="CE91"/>
  <c r="CF91" s="1"/>
  <c r="CG91" s="1"/>
  <c r="CE95"/>
  <c r="CF95" s="1"/>
  <c r="CG95" s="1"/>
  <c r="CE97"/>
  <c r="CF97" s="1"/>
  <c r="CG97" s="1"/>
  <c r="CE99"/>
  <c r="CF99" s="1"/>
  <c r="CG99" s="1"/>
  <c r="CE103"/>
  <c r="CF103" s="1"/>
  <c r="CG103" s="1"/>
  <c r="CE28"/>
  <c r="CF28" s="1"/>
  <c r="CG28" s="1"/>
  <c r="CE32"/>
  <c r="CF32" s="1"/>
  <c r="CG32" s="1"/>
  <c r="CE40"/>
  <c r="CF40" s="1"/>
  <c r="CG40" s="1"/>
  <c r="CE68"/>
  <c r="CF68" s="1"/>
  <c r="CG68" s="1"/>
  <c r="CE72"/>
  <c r="CF72" s="1"/>
  <c r="CG72" s="1"/>
  <c r="CE78"/>
  <c r="CF78" s="1"/>
  <c r="CG78" s="1"/>
  <c r="CE82"/>
  <c r="CF82" s="1"/>
  <c r="CG82" s="1"/>
  <c r="CE86"/>
  <c r="CF86" s="1"/>
  <c r="CG86" s="1"/>
  <c r="CE90"/>
  <c r="CF90" s="1"/>
  <c r="CG90" s="1"/>
  <c r="CE92"/>
  <c r="CF92" s="1"/>
  <c r="CG92" s="1"/>
  <c r="CE96"/>
  <c r="CF96" s="1"/>
  <c r="CG96" s="1"/>
  <c r="CE100"/>
  <c r="CF100" s="1"/>
  <c r="CG100" s="1"/>
  <c r="CE5"/>
  <c r="CF5" s="1"/>
  <c r="CG5" s="1"/>
</calcChain>
</file>

<file path=xl/sharedStrings.xml><?xml version="1.0" encoding="utf-8"?>
<sst xmlns="http://schemas.openxmlformats.org/spreadsheetml/2006/main" count="355" uniqueCount="130">
  <si>
    <t>Ապրանքի անվանում</t>
  </si>
  <si>
    <t>Չ/Մ</t>
  </si>
  <si>
    <t>Քանակ</t>
  </si>
  <si>
    <t>մետր</t>
  </si>
  <si>
    <t>հատ</t>
  </si>
  <si>
    <t>Չ/Հ</t>
  </si>
  <si>
    <t>Հավելված N 1</t>
  </si>
  <si>
    <t>«Ֆոտոն» ՍՊԸ</t>
  </si>
  <si>
    <t>«Էքսպրես Շին» ՍՊԸ</t>
  </si>
  <si>
    <t>1-ին տեղ /հաղթող/ զբաղեցնող մասնակից</t>
  </si>
  <si>
    <t>«Մագնատէս» ՍՊԸ</t>
  </si>
  <si>
    <t>Ազդանշանային մալուխ պղնձյա միաջիղ, գունավոր ջիղերով ԿՎՎԳ-10x2.5 մմ2</t>
  </si>
  <si>
    <t xml:space="preserve"> Հատիչներ (Եռաֆազ հատիչ 630Ա)</t>
  </si>
  <si>
    <t xml:space="preserve"> Էլեկտրական վահանակներ (Ցածր լարման բաժանիչ վահանակ ՇՌ-11)</t>
  </si>
  <si>
    <t xml:space="preserve"> Ավտոմատ անջատիչներ (Էլեկտրական միաֆազ ավտոմատ անջատիչ 25Ա)</t>
  </si>
  <si>
    <t xml:space="preserve"> Ավտոմատ անջատիչներ (Էլեկտրական միաֆազ ավտոմատ անջատիչ 32Ա)</t>
  </si>
  <si>
    <t xml:space="preserve"> Ավտոմատ անջատիչներ (Էլեկտրական միաֆազ ավտոմատ անջատիչ 40Ա)</t>
  </si>
  <si>
    <t xml:space="preserve"> Ավտոմատ անջատիչներ (Էլեկտրական միաֆազ ավտոմատ անջատիչ 50Ա)</t>
  </si>
  <si>
    <t xml:space="preserve"> Ավտոմատ անջատիչներ (Էլեկտրական միաֆազ ավտոմատ անջատիչ 63Ա)</t>
  </si>
  <si>
    <t xml:space="preserve"> Ավտոմատ անջատիչներ (Էլեկտրական եռաֆազ ավտոմատ անջատիչ 40Ա)</t>
  </si>
  <si>
    <t xml:space="preserve"> Ավտոմատ անջատիչներ (Էլեկտրական եռաֆազ ավտոմատ անջատիչ 50Ա)</t>
  </si>
  <si>
    <t xml:space="preserve"> Ավտոմատ անջատիչներ (Էլեկտրական եռաֆազ ավտոմատ անջատիչ 63Ա)</t>
  </si>
  <si>
    <t xml:space="preserve"> Ավտոմատ անջատիչներ (Էլեկտրական եռաֆազ ավտոմատ անջատիչ 100Ա)</t>
  </si>
  <si>
    <t xml:space="preserve"> Ավտոմատ անջատիչներ (Էլեկտրական եռաֆազ ավտոմատ անջատիչ 160Ա)</t>
  </si>
  <si>
    <t xml:space="preserve"> Ավտոմատ անջատիչներ (Էլեկտրական եռաֆազ ավտոմատ անջատիչ 400Ա)</t>
  </si>
  <si>
    <t xml:space="preserve"> Ավտոմատ անջատիչներ (Էլեկտրական եռաֆազ ավտոմատ անջատիչ 630Ա)</t>
  </si>
  <si>
    <t>Էլեկտրական լամպ ԴՌԼ, 250 Վտ 220 Վ, E40</t>
  </si>
  <si>
    <t>Էլեկտրական լամպ ԴՆԱՏ, 250 Վտ, 220 Վ, E40</t>
  </si>
  <si>
    <t xml:space="preserve">Էլեկտրական լար ԱՊՊՎ - 2x2.5 մմ2 </t>
  </si>
  <si>
    <t>Էլեկտրական լար ԱՊՎ - 1x6 մմ2</t>
  </si>
  <si>
    <t>Էլեկտրական լար ԱՊՎ - 1x10 մմ2</t>
  </si>
  <si>
    <t>Էլեկտրական լար ԱՊՎ - 1x16 մմ2</t>
  </si>
  <si>
    <t xml:space="preserve"> Էլեկտրահաղորդման օդային գծեր (Էլեկտրական հաղորդալար բաց, այլումինե Ա-25)</t>
  </si>
  <si>
    <t>Էլեկտրահաղորդման օդային գծեր (Էլեկտրական հաղորդալար բաց, այլումինե Ա-35)</t>
  </si>
  <si>
    <t xml:space="preserve">Էլեկտրական  մալուխ ԱՎՎԳ - 2x6 մմ2 </t>
  </si>
  <si>
    <t>Էլեկտրական  մալուխ ԱՎՎԳ - 4x6 մմ2</t>
  </si>
  <si>
    <t>Էլեկտրական  մալուխ ԱՎՎԳ - 4x10 մմ2</t>
  </si>
  <si>
    <t xml:space="preserve"> Ցածր և միջին լարման մալուխներ (Էլեկտրական  մալուխ ՎՎԳ - 3x2.5 մմ2)</t>
  </si>
  <si>
    <t xml:space="preserve"> Ցածր և միջին լարման մալուխներ (Էլեկտրական  մալուխ ՎՎԳ - 3x4 մմ2)</t>
  </si>
  <si>
    <t xml:space="preserve"> Ցածր և միջին լարման մալուխներ (Էլեկտրական  մալուխ ՎՎԳ - 4x16 մմ2)</t>
  </si>
  <si>
    <t>Էլեկտրական  մալուխ ՊԳՎ1 - 1x2.5 մմ2</t>
  </si>
  <si>
    <t>Էլեկտրական լար  պղնձյա բազմաջիղ կրկնակի մեկուսիչով ԿԳ - 1x25 մմ2</t>
  </si>
  <si>
    <t xml:space="preserve">Էլեկտրական լար  պղնձյա բազմաջիղ ՊՊՎ - 2x2.5 մմ2 </t>
  </si>
  <si>
    <t xml:space="preserve"> Միացուցիչներ և կոնտակտային տարրեր (Էլեկտրական անջատիչ միաբևեռ, ներքին մոնտաժի)</t>
  </si>
  <si>
    <t>Միացուցիչներ և կոնտակտային տարրեր (Էլեկտրական անջատիչ երկբևեռ, ներքին մոնտաժի)</t>
  </si>
  <si>
    <t>Միացուցիչներ և կոնտակտային տարրեր (Էլեկտրական անջատիչ միաբևեռ, արտաքին մոնտաժի)</t>
  </si>
  <si>
    <t>Էլեկտրական վարդակ, միաբևեռ, ներքին մոնտաժի-հողանցումով</t>
  </si>
  <si>
    <t xml:space="preserve">Էլեկտրական տաքացուցիչ , ջերմային կարգավորիչով 1.2 Կվտ (տեն)                 </t>
  </si>
  <si>
    <t xml:space="preserve"> Ջրատաքացուցիչ, էլեկտրատաքացուցիչ, կենցաղային (Էլեկտրական տաքացուցիչ , ջերմային կարգավորիչով 4.0 Կվտ (տեն)                 </t>
  </si>
  <si>
    <t xml:space="preserve"> Օդատաքացուցիչներ (Էլեկտրական օդատաքացուցիչ` ջերմային ավտոմատ անջատիչով, միաֆազ միացման 2.3 Կվտ (փոքր))               </t>
  </si>
  <si>
    <t xml:space="preserve"> Օդատաքացուցիչներ (Էլեկտրական օդատաքացուցիչ` հատակի, ջերմային ավտոմատ անջատիչով, միաֆազ միացման 2.2 Կվտ (մեծ))               </t>
  </si>
  <si>
    <t>Օդատաքացուցիչներ (Էլեկտրական տաքացուցիչ-մարտկոց, յուղային, ջերմային ավտոմատ անջատիչով, միաֆազ միացման  2.0Կվտ (13 սեկցիայից))</t>
  </si>
  <si>
    <t xml:space="preserve"> Ջրատաքացուցիչ, էլեկտրատաքացուցիչ, կենցաղային (Էլեկտրաջրատաքացուցիչ ավտոմատ հիդրոանջատիչով,  միաֆազ միացման,     9 Կվտ (գեյզեր))</t>
  </si>
  <si>
    <t xml:space="preserve"> Ջրատաքացուցիչ կաթսաներ (Էլեկտրաջրատաքացուցիչ ավտոմատ ջերմակարգավորիչով,  միաֆազ միացման 2-2.5 Կվտ 100լ ջրի տարողությամբ)</t>
  </si>
  <si>
    <t xml:space="preserve"> Զոդման ունակության փորձարկիչներ (Էլեկտրական զոդման ապարատ միաֆազ)</t>
  </si>
  <si>
    <t xml:space="preserve"> Էլեկտրատեխնիկական սարքեր (Էլեկտրական կտրող սարք միաֆազ (балгарка) 2 Կվտ)</t>
  </si>
  <si>
    <t xml:space="preserve"> Էլեկտրատեխնիկական սարքեր (Էլեկտրական շաղափ միաֆազ (дрель) 1Կվտ)</t>
  </si>
  <si>
    <t xml:space="preserve"> Լամպերի կոթառներ (Էլեկտրական կոթառ հախճապակե) </t>
  </si>
  <si>
    <t>Լուսամփոփ ժկու-250 վտ</t>
  </si>
  <si>
    <t xml:space="preserve"> Լուսարձակներ (Լուսարձակ լուսադիոդային 110-270Վ)</t>
  </si>
  <si>
    <t>Լուսարձակներ (Լուսարձակ լուսադիոդային 110-270Վ)</t>
  </si>
  <si>
    <t>Լուսամփոփ լումինիսցենտային  լամպերով 4x18Վտ</t>
  </si>
  <si>
    <t>Լուսամփոփ լումինիսցենտային  լամպերով 2x18Վտ</t>
  </si>
  <si>
    <t>Լուսամփոփ լումինիսցենտային  լամպերով 2x36Վտ</t>
  </si>
  <si>
    <t>Լուսարձակներ (լուսամփոփ 1x100վտ)</t>
  </si>
  <si>
    <t xml:space="preserve"> Որմնալամպեր (Լուսամփոփ պատի 1x60Վտ)</t>
  </si>
  <si>
    <t>Լամպ լյումինիսցենտային 18 վտ,</t>
  </si>
  <si>
    <t>Լամպ լյումինիսցենտային 36 վտ,</t>
  </si>
  <si>
    <t>Լամպ Էկոնոմ, 8 վտ, 80 մմ, Е27, 220Վ</t>
  </si>
  <si>
    <t xml:space="preserve">Լամպ Էկոնոմ, 20 վտ, 110 մմ, Е27, 220Վ </t>
  </si>
  <si>
    <t xml:space="preserve">Լամպ Էկոնոմ, 40 վտ, 190 մմ, Е27, 220Վ </t>
  </si>
  <si>
    <t xml:space="preserve"> Տնտեսող լամպեր (Լամպ Էկոնոմ, 63 վտ, 190 մմ, Е27, 220Վ) </t>
  </si>
  <si>
    <t xml:space="preserve">Լամպ Էկոնոմ, 75 վտ, 230 մմ, Е27, 220Վ </t>
  </si>
  <si>
    <t xml:space="preserve">Լամպ Էկոնոմ, 95 վտ, 260 մմ, Е27, 220Վ </t>
  </si>
  <si>
    <t>Տնտեսող լամպեր (Լամպ Էկոնոմ, 125 վտ, 260 մմ, Е27, 220Վ)</t>
  </si>
  <si>
    <t>Լամպ գնդաձև, շիկացման թելիկով, 25 Վտ, E-27,220վ</t>
  </si>
  <si>
    <t>Լամպ գնդաձև, շիկացման թելիկով, 40 Վտ, E-27,220վ</t>
  </si>
  <si>
    <t>Լամպ գնդաձև, շիկացման թելիկով, 60 Վտ, E-27,220վ</t>
  </si>
  <si>
    <t>Լամպ գնդաձև, շիկացման թելիկով, 60 Վտ, E-27, 36 Վ</t>
  </si>
  <si>
    <t>Լամպ գնդաձև, շիկացման թելիկով, 60 Վտ, E-27, 24 Վ</t>
  </si>
  <si>
    <t>Լամպ հայելատիպ, շիկացման թելիկով, 40Վտ, R 63,  E27, 220 Վ</t>
  </si>
  <si>
    <t>Լամպ հայելատիպ, շիկացման թելիկով, 60Վտ, R 63,  E27, 220 Վ</t>
  </si>
  <si>
    <t>Լամպ հայելատիպ, շիկացման թելիկով, 100 Վտ, R 80, E27, 220 Վ</t>
  </si>
  <si>
    <t xml:space="preserve"> Լամպերի դրոսելներ (Լուսարձակի դրոսել, 250վտ, 220վ)</t>
  </si>
  <si>
    <t xml:space="preserve"> Լամպերի ստարտերներ (Լյումինիսցենտային լամպերի մեկնարկիչ 22վտ, 127Վ)</t>
  </si>
  <si>
    <t xml:space="preserve"> Լամպերի ստարտերներ (Լյումինիսցենտային լամպերի մեկնարկիչ 40վտ, 220Վ)</t>
  </si>
  <si>
    <t xml:space="preserve"> Լամպերի ստարտերներ (Լյումինիսցենտային լամպերով  լուսամփոփի էլեկտրոնային մեկնարկիչ 1x40վտ, 220 Վ/12Վ)</t>
  </si>
  <si>
    <t xml:space="preserve"> Լամպերի ստարտերներ (Լյումինիսցենտային լամպերով  լուսամփոփի էլեկտրոնային փոխարկիչ УЗТ8-40, 010 40 վտ, 220 Վ/12Վ)</t>
  </si>
  <si>
    <t xml:space="preserve"> Լամպերի կոթառներ (Լյումինիսցենտային լամպերի բնիկներ, 18վտ, 36վտ)</t>
  </si>
  <si>
    <t xml:space="preserve">Լամպերի կոթառներ (Լյումինիսցենտային լամպերի մեկնարկիչների բնիկներ)          </t>
  </si>
  <si>
    <t xml:space="preserve"> Պոմպեր (Խորքային պոմպ)</t>
  </si>
  <si>
    <t xml:space="preserve"> Էլեկտրաէներգիայի հոսանքափոխարկիչ (Հոսանքի տրանսֆորմատոր 50/5)</t>
  </si>
  <si>
    <t>Էլեկտրաէներգիայի հոսանքափոխարկիչ (Հոսանքի տրանսֆորմատոր 75/5)</t>
  </si>
  <si>
    <t>Էլեկտրաէներգիայի հոսանքափոխարկիչ (Հոսանքի տրանսֆորմատոր 100/5)</t>
  </si>
  <si>
    <t>Էլեկտրաէներգիայի հոսանքափոխարկիչ (Հոսանքի տրանսֆորմատոր 150/5)</t>
  </si>
  <si>
    <t>Էլեկտրաէներգիայի հոսանքափոխարկիչ (Հոսանքի տրանսֆորմատոր 200/5)</t>
  </si>
  <si>
    <t>Էլեկտրաէներգիայի հոսանքափոխարկիչ (Հոսանքի տրանսֆորմատոր 300/5)</t>
  </si>
  <si>
    <t>Էլեկտրաէներգիայի հոսանքափոխարկիչ (Հոսանքի տրանսֆորմատոր 400/5)</t>
  </si>
  <si>
    <t>Էլեկտրաէներգիայի հոսանքափոխարկիչ (Հոսանքի տրանսֆորմատոր 600/5)</t>
  </si>
  <si>
    <t xml:space="preserve"> Լամպերի ստարտերներ (Մետալոհալոգեն և նատրիումական լամպերի էլեկտրոնային թողարկիչ (ИЗУ) - 250վտ)</t>
  </si>
  <si>
    <t xml:space="preserve"> Էլեկտրոմագնիսական անջատիչներ (Մագնիսական թողարկիչ II չափ)</t>
  </si>
  <si>
    <t>Էլեկտրոմագնիսական անջատիչներ (Մագնիսական թողարկիչ III չափ)</t>
  </si>
  <si>
    <t>Էլեկտրոմագնիսական անջատիչներ (Մագնիսական թողարկիչ IV չափ)</t>
  </si>
  <si>
    <t xml:space="preserve"> Մալուխների միացման հավաքածուներ (Ջերմանստեցվող կցորդիչ 1-ՍՏՊ-4x(16-25))</t>
  </si>
  <si>
    <t xml:space="preserve"> Մալուխների միացման հավաքածուներ (Ջերմանստեցվող կցորդիչ 1-ՍՏՊ-4x(35-50))</t>
  </si>
  <si>
    <t xml:space="preserve"> Մալուխների միացման հավաքածուներ (Ջերմանստեցվող կցորդիչ 1-ՍՏՊ-4x(70-120))</t>
  </si>
  <si>
    <t xml:space="preserve"> Մալուխների միացման հավաքածուներ (Ջերմանստեցվող կցորդիչ 1-ՍՏՊ-4x(150-240))</t>
  </si>
  <si>
    <t xml:space="preserve"> Մալուխների միացման հավաքածուներ (Ջերմանստեցվող կցորդիչ 10-ստպբզ-3x(35-50))</t>
  </si>
  <si>
    <t xml:space="preserve"> Մալուխների միացման հավաքածուներ (Ջերմանստեցվող կցորդիչ 10-ստպբզ-3x(70-120))</t>
  </si>
  <si>
    <t xml:space="preserve"> Մալուխների միացման հավաքածուներ (Ջերմանստեցվող կցորդիչ 10-կնտպբզ-3x(70-120))</t>
  </si>
  <si>
    <t xml:space="preserve"> Էլեկտրամեկուսիչ յուղեր (Տրանսֆորմատորի յուղ)</t>
  </si>
  <si>
    <t>կիլոգրամ</t>
  </si>
  <si>
    <t>ԳԱԿ-ՇՀԱՊՁԲ-11/12– ՀՀ ՊՆ ՆՏԱԴ-ՇՀԱՊՁԲ-10/7 ծածկագրով ընթացակարգի գների ամփոփում</t>
  </si>
  <si>
    <t>«Ավանգարդ» ՍՊԸ</t>
  </si>
  <si>
    <t>«Էրոդավ» ՍՊԸ</t>
  </si>
  <si>
    <t>«ԼԱՆԿԱ» ՍՊԸ</t>
  </si>
  <si>
    <t>«Լիդեր Քոմփանի» ՍՊԸ</t>
  </si>
  <si>
    <t>«Մեծ Ծիածան» ՍՊԸ</t>
  </si>
  <si>
    <t>«Էյչ Գրուպ» ՍՊԸ</t>
  </si>
  <si>
    <t>«Ռեալ Բուսինեսս» ՍՊԸ</t>
  </si>
  <si>
    <t>«Վանգաս» ՍՊԸ</t>
  </si>
  <si>
    <t>«Վարբադ» ՍՊԸ</t>
  </si>
  <si>
    <t>«Էլկոմպ» ՍՊԸ</t>
  </si>
  <si>
    <t>«Շուշան Տեխնիկս» ՍՊ</t>
  </si>
  <si>
    <t>«Արա-Արաքս Գրուպ» ՍՊԸ</t>
  </si>
  <si>
    <t>Առաջարկի բացակայություն</t>
  </si>
  <si>
    <t>Ոչ շահավետ առաջարկ</t>
  </si>
  <si>
    <t>«Շուշան Տեխնիկս» ՍՊԸ</t>
  </si>
  <si>
    <t>Ներկայացված են մասնակիցների կողմից առաջարկած գները/դրամով/  առանց ԱԱՀ, վճարվելիք ԱԱՀ-ն և ԱԱՀ-ով:   Ըստ ներկայացված տվյալների` «Լիդեր Քոմփանի» ՍՊԸ-ն ԱԱՀ վճարող չէ: Ներկայացված են մասնակիցների` բանակցությունների արդյունքում նվազեցված գները: 81-րդ և 88-րդ չափաբաժինների մասով «Ռեան Բուսինեսս» ՍՊԸ-ի առաջարկը չի քննարկվել, քանի որ դրանք հանձնաժովոի կողմից գնահատվել են հրավերի տեխնիկական բնութագրին ոչ համարժեք:</t>
  </si>
  <si>
    <t xml:space="preserve"> Նախ. գին/դրամ/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</si>
</sst>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16"/>
      <color rgb="FF3366FF"/>
      <name val="Calibri"/>
      <family val="2"/>
      <charset val="204"/>
      <scheme val="minor"/>
    </font>
    <font>
      <sz val="11"/>
      <color rgb="FF3366FF"/>
      <name val="Calibri"/>
      <family val="2"/>
      <charset val="204"/>
      <scheme val="minor"/>
    </font>
    <font>
      <sz val="10"/>
      <name val="Helv"/>
    </font>
    <font>
      <sz val="8"/>
      <name val="GHEA Grapalat"/>
      <family val="3"/>
    </font>
    <font>
      <b/>
      <sz val="16"/>
      <color rgb="FFFF0000"/>
      <name val="Calibri"/>
      <family val="2"/>
      <charset val="204"/>
      <scheme val="minor"/>
    </font>
    <font>
      <b/>
      <sz val="7"/>
      <color theme="1"/>
      <name val="GHEA Grapalat"/>
      <family val="3"/>
    </font>
    <font>
      <b/>
      <sz val="6.5"/>
      <color theme="1"/>
      <name val="GHEA Grapalat"/>
      <family val="3"/>
    </font>
    <font>
      <b/>
      <sz val="6"/>
      <color theme="1"/>
      <name val="GHEA Grapalat"/>
      <family val="3"/>
    </font>
    <font>
      <b/>
      <sz val="11"/>
      <color rgb="FF7030A0"/>
      <name val="Calibri"/>
      <family val="2"/>
      <scheme val="minor"/>
    </font>
    <font>
      <b/>
      <sz val="8"/>
      <color rgb="FF7030A0"/>
      <name val="GHEA Grapalat"/>
      <family val="3"/>
    </font>
    <font>
      <b/>
      <sz val="8"/>
      <color rgb="FFFF0000"/>
      <name val="GHEA Grapalat"/>
      <family val="3"/>
    </font>
    <font>
      <b/>
      <i/>
      <sz val="8"/>
      <name val="GHEA Grapalat"/>
      <family val="3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5" fillId="0" borderId="0" applyFont="0" applyFill="0" applyBorder="0" applyAlignment="0" applyProtection="0"/>
  </cellStyleXfs>
  <cellXfs count="8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6" fillId="0" borderId="1" xfId="1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11" fillId="0" borderId="0" xfId="0" applyFont="1"/>
    <xf numFmtId="4" fontId="12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6" fillId="0" borderId="1" xfId="2" applyFont="1" applyFill="1" applyBorder="1" applyAlignment="1">
      <alignment horizontal="left" vertical="center" wrapText="1"/>
    </xf>
    <xf numFmtId="43" fontId="6" fillId="0" borderId="1" xfId="2" applyFont="1" applyFill="1" applyBorder="1" applyAlignment="1">
      <alignment horizontal="center" vertical="center" wrapText="1"/>
    </xf>
    <xf numFmtId="43" fontId="13" fillId="0" borderId="1" xfId="2" applyFont="1" applyFill="1" applyBorder="1" applyAlignment="1">
      <alignment horizontal="center" vertical="center" wrapText="1"/>
    </xf>
    <xf numFmtId="43" fontId="0" fillId="0" borderId="1" xfId="2" applyFont="1" applyFill="1" applyBorder="1"/>
    <xf numFmtId="43" fontId="0" fillId="0" borderId="0" xfId="2" applyFont="1" applyFill="1" applyBorder="1"/>
    <xf numFmtId="43" fontId="14" fillId="0" borderId="1" xfId="2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8" fillId="15" borderId="4" xfId="0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9" fillId="11" borderId="5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vertical="center" wrapText="1"/>
    </xf>
    <xf numFmtId="0" fontId="10" fillId="13" borderId="5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0" fillId="14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KSH 2011 Apranqacank" xfId="1"/>
  </cellStyles>
  <dxfs count="0"/>
  <tableStyles count="0" defaultTableStyle="TableStyleMedium9" defaultPivotStyle="PivotStyleLight16"/>
  <colors>
    <mruColors>
      <color rgb="FF0099FF"/>
      <color rgb="FF33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107"/>
  <sheetViews>
    <sheetView tabSelected="1" zoomScaleSheetLayoutView="70" workbookViewId="0">
      <pane xSplit="6" ySplit="4" topLeftCell="G5" activePane="bottomRight" state="frozen"/>
      <selection pane="topRight" activeCell="F1" sqref="F1"/>
      <selection pane="bottomLeft" activeCell="A5" sqref="A5"/>
      <selection pane="bottomRight" activeCell="I6" sqref="I6"/>
    </sheetView>
  </sheetViews>
  <sheetFormatPr defaultRowHeight="15"/>
  <cols>
    <col min="1" max="1" width="4.42578125" style="6" bestFit="1" customWidth="1"/>
    <col min="2" max="2" width="36.85546875" style="23" customWidth="1"/>
    <col min="3" max="3" width="9.5703125" style="4" bestFit="1" customWidth="1"/>
    <col min="4" max="4" width="10.28515625" style="4" bestFit="1" customWidth="1"/>
    <col min="5" max="5" width="12.140625" style="4" bestFit="1" customWidth="1"/>
    <col min="6" max="6" width="11.140625" hidden="1" customWidth="1"/>
    <col min="7" max="7" width="0" hidden="1" customWidth="1"/>
    <col min="8" max="8" width="12.42578125" bestFit="1" customWidth="1"/>
    <col min="9" max="9" width="11.5703125" bestFit="1" customWidth="1"/>
    <col min="10" max="10" width="12.7109375" bestFit="1" customWidth="1"/>
    <col min="11" max="12" width="0" hidden="1" customWidth="1"/>
    <col min="13" max="13" width="12.5703125" bestFit="1" customWidth="1"/>
    <col min="14" max="14" width="9.28515625" bestFit="1" customWidth="1"/>
    <col min="15" max="15" width="12.5703125" bestFit="1" customWidth="1"/>
    <col min="16" max="17" width="0" hidden="1" customWidth="1"/>
    <col min="18" max="18" width="12.5703125" bestFit="1" customWidth="1"/>
    <col min="19" max="19" width="12" bestFit="1" customWidth="1"/>
    <col min="20" max="20" width="12.7109375" bestFit="1" customWidth="1"/>
    <col min="21" max="22" width="0" hidden="1" customWidth="1"/>
    <col min="23" max="23" width="12.28515625" bestFit="1" customWidth="1"/>
    <col min="24" max="24" width="11.85546875" bestFit="1" customWidth="1"/>
    <col min="25" max="25" width="12.42578125" bestFit="1" customWidth="1"/>
    <col min="26" max="26" width="0" hidden="1" customWidth="1"/>
    <col min="27" max="27" width="9.140625" hidden="1" customWidth="1"/>
    <col min="28" max="28" width="11.7109375" bestFit="1" customWidth="1"/>
    <col min="29" max="29" width="11" bestFit="1" customWidth="1"/>
    <col min="30" max="30" width="12" bestFit="1" customWidth="1"/>
    <col min="31" max="31" width="9.140625" hidden="1" customWidth="1"/>
    <col min="32" max="32" width="9.42578125" hidden="1" customWidth="1"/>
    <col min="33" max="33" width="12" bestFit="1" customWidth="1"/>
    <col min="34" max="34" width="11.5703125" bestFit="1" customWidth="1"/>
    <col min="35" max="35" width="12" bestFit="1" customWidth="1"/>
    <col min="36" max="36" width="0" hidden="1" customWidth="1"/>
    <col min="37" max="37" width="9.140625" hidden="1" customWidth="1"/>
    <col min="38" max="38" width="10.7109375" bestFit="1" customWidth="1"/>
    <col min="39" max="39" width="10.42578125" bestFit="1" customWidth="1"/>
    <col min="40" max="40" width="11.5703125" bestFit="1" customWidth="1"/>
    <col min="41" max="42" width="9.140625" hidden="1" customWidth="1"/>
    <col min="43" max="43" width="12" bestFit="1" customWidth="1"/>
    <col min="44" max="44" width="10.5703125" bestFit="1" customWidth="1"/>
    <col min="45" max="45" width="12.140625" bestFit="1" customWidth="1"/>
    <col min="46" max="47" width="9.140625" hidden="1" customWidth="1"/>
    <col min="48" max="48" width="12.7109375" bestFit="1" customWidth="1"/>
    <col min="49" max="49" width="12" bestFit="1" customWidth="1"/>
    <col min="50" max="50" width="12.5703125" bestFit="1" customWidth="1"/>
    <col min="51" max="52" width="9.140625" hidden="1" customWidth="1"/>
    <col min="53" max="53" width="11.28515625" bestFit="1" customWidth="1"/>
    <col min="54" max="54" width="10.42578125" bestFit="1" customWidth="1"/>
    <col min="55" max="55" width="11.42578125" bestFit="1" customWidth="1"/>
    <col min="56" max="57" width="9.140625" hidden="1" customWidth="1"/>
    <col min="58" max="58" width="12.140625" bestFit="1" customWidth="1"/>
    <col min="59" max="59" width="11.5703125" bestFit="1" customWidth="1"/>
    <col min="60" max="60" width="12.42578125" bestFit="1" customWidth="1"/>
    <col min="61" max="61" width="8.7109375" hidden="1" customWidth="1"/>
    <col min="62" max="62" width="9.140625" hidden="1" customWidth="1"/>
    <col min="63" max="63" width="12.140625" bestFit="1" customWidth="1"/>
    <col min="64" max="64" width="11.5703125" bestFit="1" customWidth="1"/>
    <col min="65" max="65" width="12" bestFit="1" customWidth="1"/>
    <col min="66" max="67" width="9.140625" hidden="1" customWidth="1"/>
    <col min="68" max="68" width="12" bestFit="1" customWidth="1"/>
    <col min="69" max="69" width="11.42578125" bestFit="1" customWidth="1"/>
    <col min="70" max="70" width="12.5703125" bestFit="1" customWidth="1"/>
    <col min="71" max="72" width="9.140625" hidden="1" customWidth="1"/>
    <col min="73" max="73" width="12" bestFit="1" customWidth="1"/>
    <col min="74" max="74" width="11.7109375" bestFit="1" customWidth="1"/>
    <col min="75" max="75" width="12.7109375" bestFit="1" customWidth="1"/>
    <col min="76" max="76" width="9.140625" hidden="1" customWidth="1"/>
    <col min="77" max="77" width="0" hidden="1" customWidth="1"/>
    <col min="78" max="78" width="12.140625" bestFit="1" customWidth="1"/>
    <col min="79" max="79" width="11.7109375" bestFit="1" customWidth="1"/>
    <col min="80" max="80" width="12.7109375" bestFit="1" customWidth="1"/>
    <col min="81" max="81" width="0" hidden="1" customWidth="1"/>
    <col min="82" max="82" width="13.5703125" customWidth="1"/>
    <col min="83" max="83" width="0" hidden="1" customWidth="1"/>
    <col min="84" max="84" width="9.5703125" style="28" hidden="1" customWidth="1"/>
    <col min="85" max="85" width="0" hidden="1" customWidth="1"/>
  </cols>
  <sheetData>
    <row r="1" spans="1:85" ht="21">
      <c r="B1" s="22" t="s">
        <v>6</v>
      </c>
      <c r="C1" s="5"/>
      <c r="D1" s="5"/>
      <c r="E1" s="5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</row>
    <row r="2" spans="1:85" ht="21">
      <c r="B2" s="39" t="s">
        <v>112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0"/>
      <c r="BB2" s="30"/>
      <c r="BC2" s="30"/>
    </row>
    <row r="3" spans="1:85">
      <c r="B3" s="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</row>
    <row r="4" spans="1:85" ht="33">
      <c r="A4" s="1" t="s">
        <v>5</v>
      </c>
      <c r="B4" s="2" t="s">
        <v>0</v>
      </c>
      <c r="C4" s="2" t="s">
        <v>1</v>
      </c>
      <c r="D4" s="3" t="s">
        <v>2</v>
      </c>
      <c r="E4" s="2" t="s">
        <v>129</v>
      </c>
      <c r="F4" s="2" t="s">
        <v>129</v>
      </c>
      <c r="G4" s="7" t="s">
        <v>115</v>
      </c>
      <c r="H4" s="40" t="s">
        <v>115</v>
      </c>
      <c r="I4" s="41"/>
      <c r="J4" s="42"/>
      <c r="K4" s="7" t="s">
        <v>115</v>
      </c>
      <c r="L4" s="8" t="s">
        <v>116</v>
      </c>
      <c r="M4" s="43" t="s">
        <v>116</v>
      </c>
      <c r="N4" s="44"/>
      <c r="O4" s="45"/>
      <c r="P4" s="8" t="s">
        <v>116</v>
      </c>
      <c r="Q4" s="9" t="s">
        <v>117</v>
      </c>
      <c r="R4" s="46" t="s">
        <v>117</v>
      </c>
      <c r="S4" s="47"/>
      <c r="T4" s="48"/>
      <c r="U4" s="9" t="s">
        <v>117</v>
      </c>
      <c r="V4" s="10" t="s">
        <v>118</v>
      </c>
      <c r="W4" s="49" t="s">
        <v>118</v>
      </c>
      <c r="X4" s="50"/>
      <c r="Y4" s="51"/>
      <c r="Z4" s="10" t="s">
        <v>118</v>
      </c>
      <c r="AA4" s="11" t="s">
        <v>119</v>
      </c>
      <c r="AB4" s="52" t="s">
        <v>119</v>
      </c>
      <c r="AC4" s="53"/>
      <c r="AD4" s="54"/>
      <c r="AE4" s="11" t="s">
        <v>119</v>
      </c>
      <c r="AF4" s="12" t="s">
        <v>120</v>
      </c>
      <c r="AG4" s="55" t="s">
        <v>120</v>
      </c>
      <c r="AH4" s="56"/>
      <c r="AI4" s="57"/>
      <c r="AJ4" s="12" t="s">
        <v>120</v>
      </c>
      <c r="AK4" s="13" t="s">
        <v>121</v>
      </c>
      <c r="AL4" s="58" t="s">
        <v>121</v>
      </c>
      <c r="AM4" s="59"/>
      <c r="AN4" s="60"/>
      <c r="AO4" s="13" t="s">
        <v>121</v>
      </c>
      <c r="AP4" s="14" t="s">
        <v>122</v>
      </c>
      <c r="AQ4" s="61" t="s">
        <v>122</v>
      </c>
      <c r="AR4" s="62"/>
      <c r="AS4" s="63"/>
      <c r="AT4" s="14" t="s">
        <v>122</v>
      </c>
      <c r="AU4" s="15" t="s">
        <v>123</v>
      </c>
      <c r="AV4" s="72" t="s">
        <v>127</v>
      </c>
      <c r="AW4" s="73"/>
      <c r="AX4" s="74"/>
      <c r="AY4" s="15" t="s">
        <v>123</v>
      </c>
      <c r="AZ4" s="16" t="s">
        <v>124</v>
      </c>
      <c r="BA4" s="75" t="s">
        <v>124</v>
      </c>
      <c r="BB4" s="76"/>
      <c r="BC4" s="77"/>
      <c r="BD4" s="16" t="s">
        <v>124</v>
      </c>
      <c r="BE4" s="17" t="s">
        <v>114</v>
      </c>
      <c r="BF4" s="78" t="s">
        <v>114</v>
      </c>
      <c r="BG4" s="79"/>
      <c r="BH4" s="80"/>
      <c r="BI4" s="17" t="s">
        <v>114</v>
      </c>
      <c r="BJ4" s="10" t="s">
        <v>8</v>
      </c>
      <c r="BK4" s="49" t="s">
        <v>8</v>
      </c>
      <c r="BL4" s="50"/>
      <c r="BM4" s="51"/>
      <c r="BN4" s="10" t="s">
        <v>8</v>
      </c>
      <c r="BO4" s="20" t="s">
        <v>113</v>
      </c>
      <c r="BP4" s="81" t="s">
        <v>113</v>
      </c>
      <c r="BQ4" s="82"/>
      <c r="BR4" s="83"/>
      <c r="BS4" s="20" t="s">
        <v>113</v>
      </c>
      <c r="BT4" s="18" t="s">
        <v>10</v>
      </c>
      <c r="BU4" s="64" t="s">
        <v>10</v>
      </c>
      <c r="BV4" s="65"/>
      <c r="BW4" s="66"/>
      <c r="BX4" s="18" t="s">
        <v>10</v>
      </c>
      <c r="BY4" s="27" t="s">
        <v>7</v>
      </c>
      <c r="BZ4" s="67" t="s">
        <v>7</v>
      </c>
      <c r="CA4" s="68"/>
      <c r="CB4" s="69"/>
      <c r="CC4" s="27" t="s">
        <v>7</v>
      </c>
      <c r="CD4" s="19" t="s">
        <v>9</v>
      </c>
    </row>
    <row r="5" spans="1:85" ht="25.5">
      <c r="A5" s="38">
        <v>1</v>
      </c>
      <c r="B5" s="32" t="s">
        <v>11</v>
      </c>
      <c r="C5" s="33" t="s">
        <v>3</v>
      </c>
      <c r="D5" s="33">
        <v>200</v>
      </c>
      <c r="E5" s="33">
        <f>D5*F5</f>
        <v>300000</v>
      </c>
      <c r="F5" s="33">
        <v>1500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>
        <f t="shared" ref="BE5:BE21" si="0">BI5/1.2</f>
        <v>1200</v>
      </c>
      <c r="BF5" s="33">
        <f>D5*BE5</f>
        <v>240000</v>
      </c>
      <c r="BG5" s="33">
        <f>BH5-BF5</f>
        <v>48000</v>
      </c>
      <c r="BH5" s="33">
        <f>BI5*D5</f>
        <v>288000</v>
      </c>
      <c r="BI5" s="33">
        <v>1440</v>
      </c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>
        <f t="shared" ref="BY5:BY42" si="1">CC5/1.2</f>
        <v>1445</v>
      </c>
      <c r="BZ5" s="33">
        <f>D5*BY5</f>
        <v>289000</v>
      </c>
      <c r="CA5" s="33">
        <f>CB5-BZ5</f>
        <v>57800</v>
      </c>
      <c r="CB5" s="33">
        <f>CC5*D5</f>
        <v>346800</v>
      </c>
      <c r="CC5" s="33">
        <v>1734</v>
      </c>
      <c r="CD5" s="33" t="s">
        <v>114</v>
      </c>
      <c r="CE5" s="26">
        <f>MIN(K5:CD5)</f>
        <v>1200</v>
      </c>
      <c r="CF5" s="29">
        <f>CE5*1.2</f>
        <v>1440</v>
      </c>
      <c r="CG5" s="21">
        <f t="shared" ref="CG5:CG36" si="2">F5-CF5</f>
        <v>60</v>
      </c>
    </row>
    <row r="6" spans="1:85" ht="25.5">
      <c r="A6" s="38">
        <v>2</v>
      </c>
      <c r="B6" s="32" t="s">
        <v>12</v>
      </c>
      <c r="C6" s="33" t="s">
        <v>4</v>
      </c>
      <c r="D6" s="33">
        <v>10</v>
      </c>
      <c r="E6" s="33">
        <f t="shared" ref="E6:E69" si="3">D6*F6</f>
        <v>800000</v>
      </c>
      <c r="F6" s="33">
        <v>80000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>
        <f>Z6/1.2</f>
        <v>108750</v>
      </c>
      <c r="W6" s="33">
        <f>V6*D6</f>
        <v>1087500</v>
      </c>
      <c r="X6" s="33">
        <f>Y6-W6</f>
        <v>217500</v>
      </c>
      <c r="Y6" s="33">
        <f>Z6*D6</f>
        <v>1305000</v>
      </c>
      <c r="Z6" s="33">
        <v>130500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>
        <f>BD6/1.2</f>
        <v>56665</v>
      </c>
      <c r="BA6" s="33">
        <f>D6*AZ6</f>
        <v>566650</v>
      </c>
      <c r="BB6" s="33">
        <f>BC6-BA6</f>
        <v>113330</v>
      </c>
      <c r="BC6" s="33">
        <f>BD6*D6</f>
        <v>679980</v>
      </c>
      <c r="BD6" s="33">
        <v>67998</v>
      </c>
      <c r="BE6" s="33">
        <f t="shared" si="0"/>
        <v>65825</v>
      </c>
      <c r="BF6" s="33">
        <f t="shared" ref="BF6:BF69" si="4">D6*BE6</f>
        <v>658250</v>
      </c>
      <c r="BG6" s="33">
        <f t="shared" ref="BG6:BG69" si="5">BH6-BF6</f>
        <v>131650</v>
      </c>
      <c r="BH6" s="33">
        <f t="shared" ref="BH6:BH69" si="6">BI6*D6</f>
        <v>789900</v>
      </c>
      <c r="BI6" s="33">
        <v>78990</v>
      </c>
      <c r="BJ6" s="33">
        <f t="shared" ref="BJ6:BJ12" si="7">BN6/1.2</f>
        <v>66665</v>
      </c>
      <c r="BK6" s="33">
        <f>BJ6*D6</f>
        <v>666650</v>
      </c>
      <c r="BL6" s="33">
        <f>BM6-BK6</f>
        <v>133330</v>
      </c>
      <c r="BM6" s="33">
        <f>BN6*D6</f>
        <v>799980</v>
      </c>
      <c r="BN6" s="33">
        <v>79998</v>
      </c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>
        <f t="shared" si="1"/>
        <v>87830</v>
      </c>
      <c r="BZ6" s="33">
        <f t="shared" ref="BZ6:BZ69" si="8">D6*BY6</f>
        <v>878300</v>
      </c>
      <c r="CA6" s="33">
        <f t="shared" ref="CA6:CA69" si="9">CB6-BZ6</f>
        <v>175660</v>
      </c>
      <c r="CB6" s="33">
        <f t="shared" ref="CB6:CB69" si="10">CC6*D6</f>
        <v>1053960</v>
      </c>
      <c r="CC6" s="33">
        <v>105396</v>
      </c>
      <c r="CD6" s="33" t="s">
        <v>124</v>
      </c>
      <c r="CE6" s="26">
        <f t="shared" ref="CE6:CE69" si="11">MIN(K6:CD6)</f>
        <v>56665</v>
      </c>
      <c r="CF6" s="29">
        <f t="shared" ref="CF6:CF69" si="12">CE6*1.2</f>
        <v>67998</v>
      </c>
      <c r="CG6" s="21">
        <f t="shared" si="2"/>
        <v>12002</v>
      </c>
    </row>
    <row r="7" spans="1:85" ht="25.5">
      <c r="A7" s="38">
        <v>3</v>
      </c>
      <c r="B7" s="32" t="s">
        <v>13</v>
      </c>
      <c r="C7" s="33" t="s">
        <v>4</v>
      </c>
      <c r="D7" s="33">
        <v>20</v>
      </c>
      <c r="E7" s="33">
        <f t="shared" si="3"/>
        <v>2200000</v>
      </c>
      <c r="F7" s="33">
        <v>110000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>
        <f t="shared" ref="W7:W70" si="13">V7*D7</f>
        <v>0</v>
      </c>
      <c r="X7" s="33">
        <f t="shared" ref="X7:X70" si="14">Y7-W7</f>
        <v>0</v>
      </c>
      <c r="Y7" s="33">
        <f t="shared" ref="Y7:Y70" si="15">Z7*D7</f>
        <v>0</v>
      </c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>
        <f t="shared" ref="BA7:BA70" si="16">D7*AZ7</f>
        <v>0</v>
      </c>
      <c r="BB7" s="33">
        <f t="shared" ref="BB7:BB70" si="17">BC7-BA7</f>
        <v>0</v>
      </c>
      <c r="BC7" s="33">
        <f t="shared" ref="BC7:BC70" si="18">BD7*D7</f>
        <v>0</v>
      </c>
      <c r="BD7" s="33"/>
      <c r="BE7" s="33">
        <f t="shared" si="0"/>
        <v>130000</v>
      </c>
      <c r="BF7" s="33">
        <f t="shared" si="4"/>
        <v>2600000</v>
      </c>
      <c r="BG7" s="33">
        <f t="shared" si="5"/>
        <v>520000</v>
      </c>
      <c r="BH7" s="33">
        <f t="shared" si="6"/>
        <v>3120000</v>
      </c>
      <c r="BI7" s="33">
        <v>156000</v>
      </c>
      <c r="BJ7" s="33">
        <f t="shared" si="7"/>
        <v>87000</v>
      </c>
      <c r="BK7" s="33">
        <f t="shared" ref="BK7:BK70" si="19">BJ7*D7</f>
        <v>1740000</v>
      </c>
      <c r="BL7" s="33">
        <f t="shared" ref="BL7:BL70" si="20">BM7-BK7</f>
        <v>348000</v>
      </c>
      <c r="BM7" s="33">
        <f t="shared" ref="BM7:BM70" si="21">BN7*D7</f>
        <v>2088000</v>
      </c>
      <c r="BN7" s="33">
        <v>104400</v>
      </c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>
        <f t="shared" si="1"/>
        <v>134325</v>
      </c>
      <c r="BZ7" s="33">
        <f t="shared" si="8"/>
        <v>2686500</v>
      </c>
      <c r="CA7" s="33">
        <f t="shared" si="9"/>
        <v>537300</v>
      </c>
      <c r="CB7" s="33">
        <f t="shared" si="10"/>
        <v>3223800</v>
      </c>
      <c r="CC7" s="33">
        <v>161190</v>
      </c>
      <c r="CD7" s="33" t="s">
        <v>8</v>
      </c>
      <c r="CE7" s="26">
        <f t="shared" si="11"/>
        <v>0</v>
      </c>
      <c r="CF7" s="29">
        <f t="shared" si="12"/>
        <v>0</v>
      </c>
      <c r="CG7" s="21">
        <f t="shared" si="2"/>
        <v>110000</v>
      </c>
    </row>
    <row r="8" spans="1:85" ht="25.5">
      <c r="A8" s="38">
        <v>4</v>
      </c>
      <c r="B8" s="32" t="s">
        <v>14</v>
      </c>
      <c r="C8" s="33" t="s">
        <v>4</v>
      </c>
      <c r="D8" s="33">
        <v>200</v>
      </c>
      <c r="E8" s="33">
        <f t="shared" si="3"/>
        <v>140000</v>
      </c>
      <c r="F8" s="33">
        <v>700</v>
      </c>
      <c r="G8" s="33"/>
      <c r="H8" s="33"/>
      <c r="I8" s="33"/>
      <c r="J8" s="33"/>
      <c r="K8" s="33"/>
      <c r="L8" s="33">
        <f t="shared" ref="L8:L15" si="22">P8*1</f>
        <v>1080</v>
      </c>
      <c r="M8" s="33">
        <f>L8*D8</f>
        <v>216000</v>
      </c>
      <c r="N8" s="33">
        <f>O8-M8</f>
        <v>0</v>
      </c>
      <c r="O8" s="33">
        <f>P8*D8</f>
        <v>216000</v>
      </c>
      <c r="P8" s="33">
        <v>1080</v>
      </c>
      <c r="Q8" s="33">
        <f t="shared" ref="Q8:Q25" si="23">U8/1.2</f>
        <v>575</v>
      </c>
      <c r="R8" s="33">
        <f>Q8*D8</f>
        <v>115000</v>
      </c>
      <c r="S8" s="33">
        <f>T8-R8</f>
        <v>23000</v>
      </c>
      <c r="T8" s="33">
        <f>U8*D8</f>
        <v>138000</v>
      </c>
      <c r="U8" s="33">
        <v>690</v>
      </c>
      <c r="V8" s="33">
        <f t="shared" ref="V8:V25" si="24">Z8/1.2</f>
        <v>615</v>
      </c>
      <c r="W8" s="33">
        <f t="shared" si="13"/>
        <v>123000</v>
      </c>
      <c r="X8" s="33">
        <f t="shared" si="14"/>
        <v>24600</v>
      </c>
      <c r="Y8" s="33">
        <f t="shared" si="15"/>
        <v>147600</v>
      </c>
      <c r="Z8" s="33">
        <v>738</v>
      </c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>
        <f t="shared" ref="AP8:AP19" si="25">AT8/1.2</f>
        <v>1250</v>
      </c>
      <c r="AQ8" s="33">
        <f>AP8*D8</f>
        <v>250000</v>
      </c>
      <c r="AR8" s="33">
        <f>AS8-AQ8</f>
        <v>50000</v>
      </c>
      <c r="AS8" s="33">
        <f>AT8*D8</f>
        <v>300000</v>
      </c>
      <c r="AT8" s="33">
        <v>1500</v>
      </c>
      <c r="AU8" s="33"/>
      <c r="AV8" s="33"/>
      <c r="AW8" s="33"/>
      <c r="AX8" s="33"/>
      <c r="AY8" s="33"/>
      <c r="AZ8" s="33"/>
      <c r="BA8" s="33">
        <f t="shared" si="16"/>
        <v>0</v>
      </c>
      <c r="BB8" s="33">
        <f t="shared" si="17"/>
        <v>0</v>
      </c>
      <c r="BC8" s="33">
        <f t="shared" si="18"/>
        <v>0</v>
      </c>
      <c r="BD8" s="33"/>
      <c r="BE8" s="33">
        <f t="shared" si="0"/>
        <v>499.5</v>
      </c>
      <c r="BF8" s="33">
        <f t="shared" si="4"/>
        <v>99900</v>
      </c>
      <c r="BG8" s="33">
        <f t="shared" si="5"/>
        <v>19980</v>
      </c>
      <c r="BH8" s="33">
        <f t="shared" si="6"/>
        <v>119880</v>
      </c>
      <c r="BI8" s="33">
        <v>599.4</v>
      </c>
      <c r="BJ8" s="33">
        <f t="shared" si="7"/>
        <v>580</v>
      </c>
      <c r="BK8" s="33">
        <f t="shared" si="19"/>
        <v>116000</v>
      </c>
      <c r="BL8" s="33">
        <f t="shared" si="20"/>
        <v>23200</v>
      </c>
      <c r="BM8" s="33">
        <f t="shared" si="21"/>
        <v>139200</v>
      </c>
      <c r="BN8" s="33">
        <v>696</v>
      </c>
      <c r="BO8" s="33">
        <f t="shared" ref="BO8:BO25" si="26">BS8/1.2</f>
        <v>657.5</v>
      </c>
      <c r="BP8" s="33">
        <f>BO8*D8</f>
        <v>131500</v>
      </c>
      <c r="BQ8" s="33">
        <f>BR8-BP8</f>
        <v>26300</v>
      </c>
      <c r="BR8" s="33">
        <f>BS8*D8</f>
        <v>157800</v>
      </c>
      <c r="BS8" s="33">
        <v>789</v>
      </c>
      <c r="BT8" s="33"/>
      <c r="BU8" s="33"/>
      <c r="BV8" s="33"/>
      <c r="BW8" s="33"/>
      <c r="BX8" s="33"/>
      <c r="BY8" s="33">
        <f t="shared" si="1"/>
        <v>820</v>
      </c>
      <c r="BZ8" s="33">
        <f t="shared" si="8"/>
        <v>164000</v>
      </c>
      <c r="CA8" s="33">
        <f t="shared" si="9"/>
        <v>32800</v>
      </c>
      <c r="CB8" s="33">
        <f t="shared" si="10"/>
        <v>196800</v>
      </c>
      <c r="CC8" s="33">
        <v>984</v>
      </c>
      <c r="CD8" s="33" t="s">
        <v>114</v>
      </c>
      <c r="CE8" s="26">
        <f t="shared" si="11"/>
        <v>0</v>
      </c>
      <c r="CF8" s="29">
        <f t="shared" si="12"/>
        <v>0</v>
      </c>
      <c r="CG8" s="21">
        <f t="shared" si="2"/>
        <v>700</v>
      </c>
    </row>
    <row r="9" spans="1:85" ht="25.5">
      <c r="A9" s="38">
        <v>5</v>
      </c>
      <c r="B9" s="32" t="s">
        <v>15</v>
      </c>
      <c r="C9" s="33" t="s">
        <v>4</v>
      </c>
      <c r="D9" s="33">
        <v>300</v>
      </c>
      <c r="E9" s="33">
        <f t="shared" si="3"/>
        <v>270000</v>
      </c>
      <c r="F9" s="33">
        <v>900</v>
      </c>
      <c r="G9" s="33"/>
      <c r="H9" s="33"/>
      <c r="I9" s="33"/>
      <c r="J9" s="33"/>
      <c r="K9" s="33"/>
      <c r="L9" s="33">
        <f t="shared" si="22"/>
        <v>1180</v>
      </c>
      <c r="M9" s="33">
        <f t="shared" ref="M9:M72" si="27">L9*D9</f>
        <v>354000</v>
      </c>
      <c r="N9" s="33">
        <f t="shared" ref="N9:N72" si="28">O9-M9</f>
        <v>0</v>
      </c>
      <c r="O9" s="33">
        <f t="shared" ref="O9:O72" si="29">P9*D9</f>
        <v>354000</v>
      </c>
      <c r="P9" s="33">
        <v>1180</v>
      </c>
      <c r="Q9" s="33">
        <f t="shared" si="23"/>
        <v>616.66666666666674</v>
      </c>
      <c r="R9" s="33">
        <f t="shared" ref="R9:R72" si="30">Q9*D9</f>
        <v>185000.00000000003</v>
      </c>
      <c r="S9" s="33">
        <f t="shared" ref="S9:S72" si="31">T9-R9</f>
        <v>36999.999999999971</v>
      </c>
      <c r="T9" s="33">
        <f t="shared" ref="T9:T72" si="32">U9*D9</f>
        <v>222000</v>
      </c>
      <c r="U9" s="33">
        <v>740</v>
      </c>
      <c r="V9" s="33">
        <f t="shared" si="24"/>
        <v>615</v>
      </c>
      <c r="W9" s="33">
        <f t="shared" si="13"/>
        <v>184500</v>
      </c>
      <c r="X9" s="33">
        <f t="shared" si="14"/>
        <v>36900</v>
      </c>
      <c r="Y9" s="33">
        <f t="shared" si="15"/>
        <v>221400</v>
      </c>
      <c r="Z9" s="33">
        <v>738</v>
      </c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>
        <f t="shared" si="25"/>
        <v>1416.6666666666667</v>
      </c>
      <c r="AQ9" s="33">
        <f t="shared" ref="AQ9:AQ72" si="33">AP9*D9</f>
        <v>425000</v>
      </c>
      <c r="AR9" s="33">
        <f t="shared" ref="AR9:AR72" si="34">AS9-AQ9</f>
        <v>85000</v>
      </c>
      <c r="AS9" s="33">
        <f t="shared" ref="AS9:AS72" si="35">AT9*D9</f>
        <v>510000</v>
      </c>
      <c r="AT9" s="33">
        <v>1700</v>
      </c>
      <c r="AU9" s="33"/>
      <c r="AV9" s="33"/>
      <c r="AW9" s="33"/>
      <c r="AX9" s="33"/>
      <c r="AY9" s="33"/>
      <c r="AZ9" s="33"/>
      <c r="BA9" s="33">
        <f t="shared" si="16"/>
        <v>0</v>
      </c>
      <c r="BB9" s="33">
        <f t="shared" si="17"/>
        <v>0</v>
      </c>
      <c r="BC9" s="33">
        <f t="shared" si="18"/>
        <v>0</v>
      </c>
      <c r="BD9" s="33"/>
      <c r="BE9" s="33">
        <f t="shared" si="0"/>
        <v>537</v>
      </c>
      <c r="BF9" s="33">
        <f t="shared" si="4"/>
        <v>161100</v>
      </c>
      <c r="BG9" s="33">
        <f t="shared" si="5"/>
        <v>32220</v>
      </c>
      <c r="BH9" s="33">
        <f t="shared" si="6"/>
        <v>193320</v>
      </c>
      <c r="BI9" s="33">
        <v>644.4</v>
      </c>
      <c r="BJ9" s="33">
        <f t="shared" si="7"/>
        <v>653.30000000000007</v>
      </c>
      <c r="BK9" s="33">
        <f t="shared" si="19"/>
        <v>195990.00000000003</v>
      </c>
      <c r="BL9" s="33">
        <f t="shared" si="20"/>
        <v>39197.999999999971</v>
      </c>
      <c r="BM9" s="33">
        <f t="shared" si="21"/>
        <v>235188</v>
      </c>
      <c r="BN9" s="33">
        <v>783.96</v>
      </c>
      <c r="BO9" s="33">
        <f t="shared" si="26"/>
        <v>741.66666666666674</v>
      </c>
      <c r="BP9" s="33">
        <f t="shared" ref="BP9:BP72" si="36">BO9*D9</f>
        <v>222500.00000000003</v>
      </c>
      <c r="BQ9" s="33">
        <f t="shared" ref="BQ9:BQ72" si="37">BR9-BP9</f>
        <v>44499.999999999971</v>
      </c>
      <c r="BR9" s="33">
        <f t="shared" ref="BR9:BR72" si="38">BS9*D9</f>
        <v>267000</v>
      </c>
      <c r="BS9" s="33">
        <v>890</v>
      </c>
      <c r="BT9" s="33"/>
      <c r="BU9" s="33"/>
      <c r="BV9" s="33"/>
      <c r="BW9" s="33"/>
      <c r="BX9" s="33"/>
      <c r="BY9" s="33">
        <f t="shared" si="1"/>
        <v>750</v>
      </c>
      <c r="BZ9" s="33">
        <f t="shared" si="8"/>
        <v>225000</v>
      </c>
      <c r="CA9" s="33">
        <f t="shared" si="9"/>
        <v>45000</v>
      </c>
      <c r="CB9" s="33">
        <f t="shared" si="10"/>
        <v>270000</v>
      </c>
      <c r="CC9" s="33">
        <v>900</v>
      </c>
      <c r="CD9" s="33" t="s">
        <v>114</v>
      </c>
      <c r="CE9" s="26">
        <f t="shared" si="11"/>
        <v>0</v>
      </c>
      <c r="CF9" s="29">
        <f t="shared" si="12"/>
        <v>0</v>
      </c>
      <c r="CG9" s="21">
        <f t="shared" si="2"/>
        <v>900</v>
      </c>
    </row>
    <row r="10" spans="1:85" ht="25.5">
      <c r="A10" s="38">
        <v>6</v>
      </c>
      <c r="B10" s="32" t="s">
        <v>16</v>
      </c>
      <c r="C10" s="33" t="s">
        <v>4</v>
      </c>
      <c r="D10" s="33">
        <v>200</v>
      </c>
      <c r="E10" s="33">
        <f t="shared" si="3"/>
        <v>200000</v>
      </c>
      <c r="F10" s="33">
        <v>1000</v>
      </c>
      <c r="G10" s="33"/>
      <c r="H10" s="33"/>
      <c r="I10" s="33"/>
      <c r="J10" s="33"/>
      <c r="K10" s="33"/>
      <c r="L10" s="33">
        <f t="shared" si="22"/>
        <v>1380</v>
      </c>
      <c r="M10" s="33">
        <f t="shared" si="27"/>
        <v>276000</v>
      </c>
      <c r="N10" s="33">
        <f t="shared" si="28"/>
        <v>0</v>
      </c>
      <c r="O10" s="33">
        <f t="shared" si="29"/>
        <v>276000</v>
      </c>
      <c r="P10" s="33">
        <v>1380</v>
      </c>
      <c r="Q10" s="33">
        <f t="shared" si="23"/>
        <v>658.33333333333337</v>
      </c>
      <c r="R10" s="33">
        <f t="shared" si="30"/>
        <v>131666.66666666669</v>
      </c>
      <c r="S10" s="33">
        <f t="shared" si="31"/>
        <v>26333.333333333314</v>
      </c>
      <c r="T10" s="33">
        <f t="shared" si="32"/>
        <v>158000</v>
      </c>
      <c r="U10" s="33">
        <v>790</v>
      </c>
      <c r="V10" s="33">
        <f t="shared" si="24"/>
        <v>645</v>
      </c>
      <c r="W10" s="33">
        <f t="shared" si="13"/>
        <v>129000</v>
      </c>
      <c r="X10" s="33">
        <f t="shared" si="14"/>
        <v>25800</v>
      </c>
      <c r="Y10" s="33">
        <f t="shared" si="15"/>
        <v>154800</v>
      </c>
      <c r="Z10" s="33">
        <v>774</v>
      </c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>
        <f t="shared" si="25"/>
        <v>1541.6666666666667</v>
      </c>
      <c r="AQ10" s="33">
        <f t="shared" si="33"/>
        <v>308333.33333333337</v>
      </c>
      <c r="AR10" s="33">
        <f t="shared" si="34"/>
        <v>61666.666666666628</v>
      </c>
      <c r="AS10" s="33">
        <f t="shared" si="35"/>
        <v>370000</v>
      </c>
      <c r="AT10" s="33">
        <v>1850</v>
      </c>
      <c r="AU10" s="33"/>
      <c r="AV10" s="33"/>
      <c r="AW10" s="33"/>
      <c r="AX10" s="33"/>
      <c r="AY10" s="33"/>
      <c r="AZ10" s="33"/>
      <c r="BA10" s="33">
        <f t="shared" si="16"/>
        <v>0</v>
      </c>
      <c r="BB10" s="33">
        <f t="shared" si="17"/>
        <v>0</v>
      </c>
      <c r="BC10" s="33">
        <f t="shared" si="18"/>
        <v>0</v>
      </c>
      <c r="BD10" s="33"/>
      <c r="BE10" s="33">
        <f t="shared" si="0"/>
        <v>577.5</v>
      </c>
      <c r="BF10" s="33">
        <f t="shared" si="4"/>
        <v>115500</v>
      </c>
      <c r="BG10" s="33">
        <f t="shared" si="5"/>
        <v>23100</v>
      </c>
      <c r="BH10" s="33">
        <f t="shared" si="6"/>
        <v>138600</v>
      </c>
      <c r="BI10" s="33">
        <v>693</v>
      </c>
      <c r="BJ10" s="33">
        <f t="shared" si="7"/>
        <v>731.5</v>
      </c>
      <c r="BK10" s="33">
        <f t="shared" si="19"/>
        <v>146300</v>
      </c>
      <c r="BL10" s="33">
        <f t="shared" si="20"/>
        <v>29260</v>
      </c>
      <c r="BM10" s="33">
        <f t="shared" si="21"/>
        <v>175560</v>
      </c>
      <c r="BN10" s="33">
        <v>877.8</v>
      </c>
      <c r="BO10" s="33">
        <f t="shared" si="26"/>
        <v>915.83333333333337</v>
      </c>
      <c r="BP10" s="33">
        <f t="shared" si="36"/>
        <v>183166.66666666669</v>
      </c>
      <c r="BQ10" s="33">
        <f t="shared" si="37"/>
        <v>36633.333333333314</v>
      </c>
      <c r="BR10" s="33">
        <f t="shared" si="38"/>
        <v>219800</v>
      </c>
      <c r="BS10" s="33">
        <v>1099</v>
      </c>
      <c r="BT10" s="33"/>
      <c r="BU10" s="33"/>
      <c r="BV10" s="33"/>
      <c r="BW10" s="33"/>
      <c r="BX10" s="33"/>
      <c r="BY10" s="33">
        <f t="shared" si="1"/>
        <v>1035</v>
      </c>
      <c r="BZ10" s="33">
        <f t="shared" si="8"/>
        <v>207000</v>
      </c>
      <c r="CA10" s="33">
        <f t="shared" si="9"/>
        <v>41400</v>
      </c>
      <c r="CB10" s="33">
        <f t="shared" si="10"/>
        <v>248400</v>
      </c>
      <c r="CC10" s="33">
        <v>1242</v>
      </c>
      <c r="CD10" s="33" t="s">
        <v>114</v>
      </c>
      <c r="CE10" s="26">
        <f t="shared" si="11"/>
        <v>0</v>
      </c>
      <c r="CF10" s="29">
        <f t="shared" si="12"/>
        <v>0</v>
      </c>
      <c r="CG10" s="21">
        <f t="shared" si="2"/>
        <v>1000</v>
      </c>
    </row>
    <row r="11" spans="1:85" ht="25.5">
      <c r="A11" s="38">
        <v>7</v>
      </c>
      <c r="B11" s="32" t="s">
        <v>17</v>
      </c>
      <c r="C11" s="33" t="s">
        <v>4</v>
      </c>
      <c r="D11" s="33">
        <v>200</v>
      </c>
      <c r="E11" s="33">
        <f t="shared" si="3"/>
        <v>210000</v>
      </c>
      <c r="F11" s="33">
        <v>1050</v>
      </c>
      <c r="G11" s="33"/>
      <c r="H11" s="33"/>
      <c r="I11" s="33"/>
      <c r="J11" s="33"/>
      <c r="K11" s="33"/>
      <c r="L11" s="33">
        <f t="shared" si="22"/>
        <v>1680</v>
      </c>
      <c r="M11" s="33">
        <f t="shared" si="27"/>
        <v>336000</v>
      </c>
      <c r="N11" s="33">
        <f t="shared" si="28"/>
        <v>0</v>
      </c>
      <c r="O11" s="33">
        <f t="shared" si="29"/>
        <v>336000</v>
      </c>
      <c r="P11" s="33">
        <v>1680</v>
      </c>
      <c r="Q11" s="33">
        <f t="shared" si="23"/>
        <v>691.66666666666674</v>
      </c>
      <c r="R11" s="33">
        <f t="shared" si="30"/>
        <v>138333.33333333334</v>
      </c>
      <c r="S11" s="33">
        <f t="shared" si="31"/>
        <v>27666.666666666657</v>
      </c>
      <c r="T11" s="33">
        <f t="shared" si="32"/>
        <v>166000</v>
      </c>
      <c r="U11" s="33">
        <v>830</v>
      </c>
      <c r="V11" s="33">
        <f t="shared" si="24"/>
        <v>775</v>
      </c>
      <c r="W11" s="33">
        <f t="shared" si="13"/>
        <v>155000</v>
      </c>
      <c r="X11" s="33">
        <f t="shared" si="14"/>
        <v>31000</v>
      </c>
      <c r="Y11" s="33">
        <f t="shared" si="15"/>
        <v>186000</v>
      </c>
      <c r="Z11" s="33">
        <v>930</v>
      </c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>
        <f t="shared" si="25"/>
        <v>1666.6666666666667</v>
      </c>
      <c r="AQ11" s="33">
        <f t="shared" si="33"/>
        <v>333333.33333333337</v>
      </c>
      <c r="AR11" s="33">
        <f t="shared" si="34"/>
        <v>66666.666666666628</v>
      </c>
      <c r="AS11" s="33">
        <f t="shared" si="35"/>
        <v>400000</v>
      </c>
      <c r="AT11" s="33">
        <v>2000</v>
      </c>
      <c r="AU11" s="33"/>
      <c r="AV11" s="33"/>
      <c r="AW11" s="33"/>
      <c r="AX11" s="33"/>
      <c r="AY11" s="33"/>
      <c r="AZ11" s="33"/>
      <c r="BA11" s="33">
        <f t="shared" si="16"/>
        <v>0</v>
      </c>
      <c r="BB11" s="33">
        <f t="shared" si="17"/>
        <v>0</v>
      </c>
      <c r="BC11" s="33">
        <f t="shared" si="18"/>
        <v>0</v>
      </c>
      <c r="BD11" s="33"/>
      <c r="BE11" s="33">
        <f t="shared" si="0"/>
        <v>644</v>
      </c>
      <c r="BF11" s="33">
        <f t="shared" si="4"/>
        <v>128800</v>
      </c>
      <c r="BG11" s="33">
        <f t="shared" si="5"/>
        <v>25760</v>
      </c>
      <c r="BH11" s="33">
        <f t="shared" si="6"/>
        <v>154560</v>
      </c>
      <c r="BI11" s="33">
        <v>772.8</v>
      </c>
      <c r="BJ11" s="33">
        <f t="shared" si="7"/>
        <v>785</v>
      </c>
      <c r="BK11" s="33">
        <f t="shared" si="19"/>
        <v>157000</v>
      </c>
      <c r="BL11" s="33">
        <f t="shared" si="20"/>
        <v>31400</v>
      </c>
      <c r="BM11" s="33">
        <f t="shared" si="21"/>
        <v>188400</v>
      </c>
      <c r="BN11" s="33">
        <v>942</v>
      </c>
      <c r="BO11" s="33">
        <f t="shared" si="26"/>
        <v>1082.5</v>
      </c>
      <c r="BP11" s="33">
        <f t="shared" si="36"/>
        <v>216500</v>
      </c>
      <c r="BQ11" s="33">
        <f t="shared" si="37"/>
        <v>43300</v>
      </c>
      <c r="BR11" s="33">
        <f t="shared" si="38"/>
        <v>259800</v>
      </c>
      <c r="BS11" s="33">
        <v>1299</v>
      </c>
      <c r="BT11" s="33"/>
      <c r="BU11" s="33"/>
      <c r="BV11" s="33"/>
      <c r="BW11" s="33"/>
      <c r="BX11" s="33"/>
      <c r="BY11" s="33">
        <f t="shared" si="1"/>
        <v>1120</v>
      </c>
      <c r="BZ11" s="33">
        <f t="shared" si="8"/>
        <v>224000</v>
      </c>
      <c r="CA11" s="33">
        <f t="shared" si="9"/>
        <v>44800</v>
      </c>
      <c r="CB11" s="33">
        <f t="shared" si="10"/>
        <v>268800</v>
      </c>
      <c r="CC11" s="33">
        <v>1344</v>
      </c>
      <c r="CD11" s="33" t="s">
        <v>114</v>
      </c>
      <c r="CE11" s="26">
        <f t="shared" si="11"/>
        <v>0</v>
      </c>
      <c r="CF11" s="29">
        <f t="shared" si="12"/>
        <v>0</v>
      </c>
      <c r="CG11" s="21">
        <f t="shared" si="2"/>
        <v>1050</v>
      </c>
    </row>
    <row r="12" spans="1:85" ht="25.5">
      <c r="A12" s="38">
        <v>8</v>
      </c>
      <c r="B12" s="32" t="s">
        <v>18</v>
      </c>
      <c r="C12" s="33" t="s">
        <v>4</v>
      </c>
      <c r="D12" s="33">
        <v>200</v>
      </c>
      <c r="E12" s="33">
        <f t="shared" si="3"/>
        <v>220000</v>
      </c>
      <c r="F12" s="33">
        <v>1100</v>
      </c>
      <c r="G12" s="33"/>
      <c r="H12" s="33"/>
      <c r="I12" s="33"/>
      <c r="J12" s="33"/>
      <c r="K12" s="33"/>
      <c r="L12" s="33">
        <f t="shared" si="22"/>
        <v>1780</v>
      </c>
      <c r="M12" s="33">
        <f t="shared" si="27"/>
        <v>356000</v>
      </c>
      <c r="N12" s="33">
        <f t="shared" si="28"/>
        <v>0</v>
      </c>
      <c r="O12" s="33">
        <f t="shared" si="29"/>
        <v>356000</v>
      </c>
      <c r="P12" s="33">
        <v>1780</v>
      </c>
      <c r="Q12" s="33">
        <f t="shared" si="23"/>
        <v>741.66666666666674</v>
      </c>
      <c r="R12" s="33">
        <f t="shared" si="30"/>
        <v>148333.33333333334</v>
      </c>
      <c r="S12" s="33">
        <f t="shared" si="31"/>
        <v>29666.666666666657</v>
      </c>
      <c r="T12" s="33">
        <f t="shared" si="32"/>
        <v>178000</v>
      </c>
      <c r="U12" s="33">
        <v>890</v>
      </c>
      <c r="V12" s="33">
        <f t="shared" si="24"/>
        <v>775</v>
      </c>
      <c r="W12" s="33">
        <f t="shared" si="13"/>
        <v>155000</v>
      </c>
      <c r="X12" s="33">
        <f t="shared" si="14"/>
        <v>31000</v>
      </c>
      <c r="Y12" s="33">
        <f t="shared" si="15"/>
        <v>186000</v>
      </c>
      <c r="Z12" s="33">
        <v>930</v>
      </c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>
        <f t="shared" si="25"/>
        <v>1916.6666666666667</v>
      </c>
      <c r="AQ12" s="33">
        <f t="shared" si="33"/>
        <v>383333.33333333337</v>
      </c>
      <c r="AR12" s="33">
        <f t="shared" si="34"/>
        <v>76666.666666666628</v>
      </c>
      <c r="AS12" s="33">
        <f t="shared" si="35"/>
        <v>460000</v>
      </c>
      <c r="AT12" s="33">
        <v>2300</v>
      </c>
      <c r="AU12" s="33"/>
      <c r="AV12" s="33"/>
      <c r="AW12" s="33"/>
      <c r="AX12" s="33"/>
      <c r="AY12" s="33"/>
      <c r="AZ12" s="33"/>
      <c r="BA12" s="33">
        <f t="shared" si="16"/>
        <v>0</v>
      </c>
      <c r="BB12" s="33">
        <f t="shared" si="17"/>
        <v>0</v>
      </c>
      <c r="BC12" s="33">
        <f t="shared" si="18"/>
        <v>0</v>
      </c>
      <c r="BD12" s="33"/>
      <c r="BE12" s="33">
        <f t="shared" si="0"/>
        <v>697.5</v>
      </c>
      <c r="BF12" s="33">
        <f t="shared" si="4"/>
        <v>139500</v>
      </c>
      <c r="BG12" s="33">
        <f t="shared" si="5"/>
        <v>27900</v>
      </c>
      <c r="BH12" s="33">
        <f t="shared" si="6"/>
        <v>167400</v>
      </c>
      <c r="BI12" s="33">
        <v>837</v>
      </c>
      <c r="BJ12" s="33">
        <f t="shared" si="7"/>
        <v>822.5</v>
      </c>
      <c r="BK12" s="33">
        <f t="shared" si="19"/>
        <v>164500</v>
      </c>
      <c r="BL12" s="33">
        <f t="shared" si="20"/>
        <v>32900</v>
      </c>
      <c r="BM12" s="33">
        <f t="shared" si="21"/>
        <v>197400</v>
      </c>
      <c r="BN12" s="33">
        <v>987</v>
      </c>
      <c r="BO12" s="33">
        <f t="shared" si="26"/>
        <v>1165.8333333333335</v>
      </c>
      <c r="BP12" s="33">
        <f t="shared" si="36"/>
        <v>233166.66666666669</v>
      </c>
      <c r="BQ12" s="33">
        <f t="shared" si="37"/>
        <v>46633.333333333314</v>
      </c>
      <c r="BR12" s="33">
        <f t="shared" si="38"/>
        <v>279800</v>
      </c>
      <c r="BS12" s="33">
        <v>1399</v>
      </c>
      <c r="BT12" s="33"/>
      <c r="BU12" s="33"/>
      <c r="BV12" s="33"/>
      <c r="BW12" s="33"/>
      <c r="BX12" s="33"/>
      <c r="BY12" s="33">
        <f t="shared" si="1"/>
        <v>1190</v>
      </c>
      <c r="BZ12" s="33">
        <f t="shared" si="8"/>
        <v>238000</v>
      </c>
      <c r="CA12" s="33">
        <f t="shared" si="9"/>
        <v>47600</v>
      </c>
      <c r="CB12" s="33">
        <f t="shared" si="10"/>
        <v>285600</v>
      </c>
      <c r="CC12" s="33">
        <v>1428</v>
      </c>
      <c r="CD12" s="33" t="s">
        <v>114</v>
      </c>
      <c r="CE12" s="26">
        <f t="shared" si="11"/>
        <v>0</v>
      </c>
      <c r="CF12" s="29">
        <f t="shared" si="12"/>
        <v>0</v>
      </c>
      <c r="CG12" s="21">
        <f t="shared" si="2"/>
        <v>1100</v>
      </c>
    </row>
    <row r="13" spans="1:85" ht="25.5">
      <c r="A13" s="38">
        <v>9</v>
      </c>
      <c r="B13" s="32" t="s">
        <v>19</v>
      </c>
      <c r="C13" s="33" t="s">
        <v>4</v>
      </c>
      <c r="D13" s="33">
        <v>20</v>
      </c>
      <c r="E13" s="33">
        <f t="shared" si="3"/>
        <v>32000</v>
      </c>
      <c r="F13" s="33">
        <v>1600</v>
      </c>
      <c r="G13" s="33"/>
      <c r="H13" s="33"/>
      <c r="I13" s="33"/>
      <c r="J13" s="33"/>
      <c r="K13" s="33"/>
      <c r="L13" s="33">
        <f t="shared" si="22"/>
        <v>6200</v>
      </c>
      <c r="M13" s="33">
        <f t="shared" si="27"/>
        <v>124000</v>
      </c>
      <c r="N13" s="33">
        <f t="shared" si="28"/>
        <v>0</v>
      </c>
      <c r="O13" s="33">
        <f t="shared" si="29"/>
        <v>124000</v>
      </c>
      <c r="P13" s="33">
        <v>6200</v>
      </c>
      <c r="Q13" s="33">
        <f t="shared" si="23"/>
        <v>4833.3333333333339</v>
      </c>
      <c r="R13" s="33">
        <f t="shared" si="30"/>
        <v>96666.666666666686</v>
      </c>
      <c r="S13" s="33">
        <f t="shared" si="31"/>
        <v>19333.333333333314</v>
      </c>
      <c r="T13" s="33">
        <f t="shared" si="32"/>
        <v>116000</v>
      </c>
      <c r="U13" s="33">
        <v>5800</v>
      </c>
      <c r="V13" s="33">
        <f t="shared" si="24"/>
        <v>2000</v>
      </c>
      <c r="W13" s="33">
        <f t="shared" si="13"/>
        <v>40000</v>
      </c>
      <c r="X13" s="33">
        <f t="shared" si="14"/>
        <v>8000</v>
      </c>
      <c r="Y13" s="33">
        <f t="shared" si="15"/>
        <v>48000</v>
      </c>
      <c r="Z13" s="33">
        <v>2400</v>
      </c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>
        <f t="shared" si="25"/>
        <v>8166.666666666667</v>
      </c>
      <c r="AQ13" s="33">
        <f t="shared" si="33"/>
        <v>163333.33333333334</v>
      </c>
      <c r="AR13" s="33">
        <f t="shared" si="34"/>
        <v>32666.666666666657</v>
      </c>
      <c r="AS13" s="33">
        <f t="shared" si="35"/>
        <v>196000</v>
      </c>
      <c r="AT13" s="33">
        <v>9800</v>
      </c>
      <c r="AU13" s="33"/>
      <c r="AV13" s="33"/>
      <c r="AW13" s="33"/>
      <c r="AX13" s="33"/>
      <c r="AY13" s="33"/>
      <c r="AZ13" s="33"/>
      <c r="BA13" s="33">
        <f t="shared" si="16"/>
        <v>0</v>
      </c>
      <c r="BB13" s="33">
        <f t="shared" si="17"/>
        <v>0</v>
      </c>
      <c r="BC13" s="33">
        <f t="shared" si="18"/>
        <v>0</v>
      </c>
      <c r="BD13" s="33"/>
      <c r="BE13" s="33">
        <f t="shared" si="0"/>
        <v>1650</v>
      </c>
      <c r="BF13" s="33">
        <f t="shared" si="4"/>
        <v>33000</v>
      </c>
      <c r="BG13" s="33">
        <f t="shared" si="5"/>
        <v>6600</v>
      </c>
      <c r="BH13" s="33">
        <f t="shared" si="6"/>
        <v>39600</v>
      </c>
      <c r="BI13" s="33">
        <v>1980</v>
      </c>
      <c r="BJ13" s="33"/>
      <c r="BK13" s="33">
        <f t="shared" si="19"/>
        <v>0</v>
      </c>
      <c r="BL13" s="33">
        <f t="shared" si="20"/>
        <v>0</v>
      </c>
      <c r="BM13" s="33">
        <f t="shared" si="21"/>
        <v>0</v>
      </c>
      <c r="BN13" s="33"/>
      <c r="BO13" s="33">
        <f t="shared" si="26"/>
        <v>3625</v>
      </c>
      <c r="BP13" s="33">
        <f t="shared" si="36"/>
        <v>72500</v>
      </c>
      <c r="BQ13" s="33">
        <f t="shared" si="37"/>
        <v>14500</v>
      </c>
      <c r="BR13" s="33">
        <f t="shared" si="38"/>
        <v>87000</v>
      </c>
      <c r="BS13" s="33">
        <v>4350</v>
      </c>
      <c r="BT13" s="33"/>
      <c r="BU13" s="33"/>
      <c r="BV13" s="33"/>
      <c r="BW13" s="33"/>
      <c r="BX13" s="33"/>
      <c r="BY13" s="33">
        <f t="shared" si="1"/>
        <v>3270</v>
      </c>
      <c r="BZ13" s="33">
        <f t="shared" si="8"/>
        <v>65400</v>
      </c>
      <c r="CA13" s="33">
        <f t="shared" si="9"/>
        <v>13080</v>
      </c>
      <c r="CB13" s="33">
        <f t="shared" si="10"/>
        <v>78480</v>
      </c>
      <c r="CC13" s="33">
        <v>3924</v>
      </c>
      <c r="CD13" s="34" t="s">
        <v>126</v>
      </c>
      <c r="CE13" s="26">
        <f t="shared" si="11"/>
        <v>0</v>
      </c>
      <c r="CF13" s="29">
        <f t="shared" si="12"/>
        <v>0</v>
      </c>
      <c r="CG13" s="21">
        <f t="shared" si="2"/>
        <v>1600</v>
      </c>
    </row>
    <row r="14" spans="1:85" ht="25.5">
      <c r="A14" s="38">
        <v>10</v>
      </c>
      <c r="B14" s="32" t="s">
        <v>20</v>
      </c>
      <c r="C14" s="33" t="s">
        <v>4</v>
      </c>
      <c r="D14" s="33">
        <v>20</v>
      </c>
      <c r="E14" s="33">
        <f t="shared" si="3"/>
        <v>66000</v>
      </c>
      <c r="F14" s="33">
        <v>3300</v>
      </c>
      <c r="G14" s="33"/>
      <c r="H14" s="33"/>
      <c r="I14" s="33"/>
      <c r="J14" s="33"/>
      <c r="K14" s="33"/>
      <c r="L14" s="33">
        <f t="shared" si="22"/>
        <v>6500</v>
      </c>
      <c r="M14" s="33">
        <f t="shared" si="27"/>
        <v>130000</v>
      </c>
      <c r="N14" s="33">
        <f t="shared" si="28"/>
        <v>0</v>
      </c>
      <c r="O14" s="33">
        <f t="shared" si="29"/>
        <v>130000</v>
      </c>
      <c r="P14" s="33">
        <v>6500</v>
      </c>
      <c r="Q14" s="33">
        <f t="shared" si="23"/>
        <v>5666.666666666667</v>
      </c>
      <c r="R14" s="33">
        <f t="shared" si="30"/>
        <v>113333.33333333334</v>
      </c>
      <c r="S14" s="33">
        <f t="shared" si="31"/>
        <v>22666.666666666657</v>
      </c>
      <c r="T14" s="33">
        <f t="shared" si="32"/>
        <v>136000</v>
      </c>
      <c r="U14" s="33">
        <v>6800</v>
      </c>
      <c r="V14" s="33">
        <f t="shared" si="24"/>
        <v>2750</v>
      </c>
      <c r="W14" s="33">
        <f t="shared" si="13"/>
        <v>55000</v>
      </c>
      <c r="X14" s="33">
        <f t="shared" si="14"/>
        <v>11000</v>
      </c>
      <c r="Y14" s="33">
        <f t="shared" si="15"/>
        <v>66000</v>
      </c>
      <c r="Z14" s="33">
        <v>3300</v>
      </c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>
        <f t="shared" si="25"/>
        <v>9166.6666666666679</v>
      </c>
      <c r="AQ14" s="33">
        <f t="shared" si="33"/>
        <v>183333.33333333337</v>
      </c>
      <c r="AR14" s="33">
        <f t="shared" si="34"/>
        <v>36666.666666666628</v>
      </c>
      <c r="AS14" s="33">
        <f t="shared" si="35"/>
        <v>220000</v>
      </c>
      <c r="AT14" s="33">
        <v>11000</v>
      </c>
      <c r="AU14" s="33"/>
      <c r="AV14" s="33"/>
      <c r="AW14" s="33"/>
      <c r="AX14" s="33"/>
      <c r="AY14" s="33"/>
      <c r="AZ14" s="33"/>
      <c r="BA14" s="33">
        <f t="shared" si="16"/>
        <v>0</v>
      </c>
      <c r="BB14" s="33">
        <f t="shared" si="17"/>
        <v>0</v>
      </c>
      <c r="BC14" s="33">
        <f t="shared" si="18"/>
        <v>0</v>
      </c>
      <c r="BD14" s="33"/>
      <c r="BE14" s="33">
        <f t="shared" si="0"/>
        <v>2100</v>
      </c>
      <c r="BF14" s="33">
        <f t="shared" si="4"/>
        <v>42000</v>
      </c>
      <c r="BG14" s="33">
        <f t="shared" si="5"/>
        <v>8400</v>
      </c>
      <c r="BH14" s="33">
        <f t="shared" si="6"/>
        <v>50400</v>
      </c>
      <c r="BI14" s="33">
        <v>2520</v>
      </c>
      <c r="BJ14" s="33">
        <f>BN14/1.2</f>
        <v>2650</v>
      </c>
      <c r="BK14" s="33">
        <f t="shared" si="19"/>
        <v>53000</v>
      </c>
      <c r="BL14" s="33">
        <f t="shared" si="20"/>
        <v>10600</v>
      </c>
      <c r="BM14" s="33">
        <f t="shared" si="21"/>
        <v>63600</v>
      </c>
      <c r="BN14" s="33">
        <v>3180</v>
      </c>
      <c r="BO14" s="33">
        <f t="shared" si="26"/>
        <v>3645.8333333333335</v>
      </c>
      <c r="BP14" s="33">
        <f t="shared" si="36"/>
        <v>72916.666666666672</v>
      </c>
      <c r="BQ14" s="33">
        <f t="shared" si="37"/>
        <v>14583.333333333328</v>
      </c>
      <c r="BR14" s="33">
        <f t="shared" si="38"/>
        <v>87500</v>
      </c>
      <c r="BS14" s="33">
        <v>4375</v>
      </c>
      <c r="BT14" s="33"/>
      <c r="BU14" s="33"/>
      <c r="BV14" s="33"/>
      <c r="BW14" s="33"/>
      <c r="BX14" s="33"/>
      <c r="BY14" s="33">
        <f t="shared" si="1"/>
        <v>3650</v>
      </c>
      <c r="BZ14" s="33">
        <f t="shared" si="8"/>
        <v>73000</v>
      </c>
      <c r="CA14" s="33">
        <f t="shared" si="9"/>
        <v>14600</v>
      </c>
      <c r="CB14" s="33">
        <f t="shared" si="10"/>
        <v>87600</v>
      </c>
      <c r="CC14" s="33">
        <v>4380</v>
      </c>
      <c r="CD14" s="33" t="s">
        <v>114</v>
      </c>
      <c r="CE14" s="26">
        <f t="shared" si="11"/>
        <v>0</v>
      </c>
      <c r="CF14" s="29">
        <f t="shared" si="12"/>
        <v>0</v>
      </c>
      <c r="CG14" s="21">
        <f t="shared" si="2"/>
        <v>3300</v>
      </c>
    </row>
    <row r="15" spans="1:85" ht="25.5">
      <c r="A15" s="38">
        <v>11</v>
      </c>
      <c r="B15" s="32" t="s">
        <v>21</v>
      </c>
      <c r="C15" s="33" t="s">
        <v>4</v>
      </c>
      <c r="D15" s="33">
        <v>30</v>
      </c>
      <c r="E15" s="33">
        <f t="shared" si="3"/>
        <v>108000</v>
      </c>
      <c r="F15" s="33">
        <v>3600</v>
      </c>
      <c r="G15" s="33"/>
      <c r="H15" s="33"/>
      <c r="I15" s="33"/>
      <c r="J15" s="33"/>
      <c r="K15" s="33"/>
      <c r="L15" s="33">
        <f t="shared" si="22"/>
        <v>6900</v>
      </c>
      <c r="M15" s="33">
        <f t="shared" si="27"/>
        <v>207000</v>
      </c>
      <c r="N15" s="33">
        <f t="shared" si="28"/>
        <v>0</v>
      </c>
      <c r="O15" s="33">
        <f t="shared" si="29"/>
        <v>207000</v>
      </c>
      <c r="P15" s="33">
        <v>6900</v>
      </c>
      <c r="Q15" s="33">
        <f t="shared" si="23"/>
        <v>6000</v>
      </c>
      <c r="R15" s="33">
        <f t="shared" si="30"/>
        <v>180000</v>
      </c>
      <c r="S15" s="33">
        <f t="shared" si="31"/>
        <v>36000</v>
      </c>
      <c r="T15" s="33">
        <f t="shared" si="32"/>
        <v>216000</v>
      </c>
      <c r="U15" s="33">
        <v>7200</v>
      </c>
      <c r="V15" s="33">
        <f t="shared" si="24"/>
        <v>2750</v>
      </c>
      <c r="W15" s="33">
        <f t="shared" si="13"/>
        <v>82500</v>
      </c>
      <c r="X15" s="33">
        <f t="shared" si="14"/>
        <v>16500</v>
      </c>
      <c r="Y15" s="33">
        <f t="shared" si="15"/>
        <v>99000</v>
      </c>
      <c r="Z15" s="33">
        <v>3300</v>
      </c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>
        <f t="shared" si="25"/>
        <v>9583.3333333333339</v>
      </c>
      <c r="AQ15" s="33">
        <f t="shared" si="33"/>
        <v>287500</v>
      </c>
      <c r="AR15" s="33">
        <f t="shared" si="34"/>
        <v>57500</v>
      </c>
      <c r="AS15" s="33">
        <f t="shared" si="35"/>
        <v>345000</v>
      </c>
      <c r="AT15" s="33">
        <v>11500</v>
      </c>
      <c r="AU15" s="33"/>
      <c r="AV15" s="33"/>
      <c r="AW15" s="33"/>
      <c r="AX15" s="33"/>
      <c r="AY15" s="33"/>
      <c r="AZ15" s="33"/>
      <c r="BA15" s="33">
        <f t="shared" si="16"/>
        <v>0</v>
      </c>
      <c r="BB15" s="33">
        <f t="shared" si="17"/>
        <v>0</v>
      </c>
      <c r="BC15" s="33">
        <f t="shared" si="18"/>
        <v>0</v>
      </c>
      <c r="BD15" s="33"/>
      <c r="BE15" s="33">
        <f t="shared" si="0"/>
        <v>2165</v>
      </c>
      <c r="BF15" s="33">
        <f t="shared" si="4"/>
        <v>64950</v>
      </c>
      <c r="BG15" s="33">
        <f t="shared" si="5"/>
        <v>12990</v>
      </c>
      <c r="BH15" s="33">
        <f t="shared" si="6"/>
        <v>77940</v>
      </c>
      <c r="BI15" s="33">
        <v>2598</v>
      </c>
      <c r="BJ15" s="33">
        <f>BN15/1.2</f>
        <v>2895</v>
      </c>
      <c r="BK15" s="33">
        <f t="shared" si="19"/>
        <v>86850</v>
      </c>
      <c r="BL15" s="33">
        <f t="shared" si="20"/>
        <v>17370</v>
      </c>
      <c r="BM15" s="33">
        <f t="shared" si="21"/>
        <v>104220</v>
      </c>
      <c r="BN15" s="33">
        <v>3474</v>
      </c>
      <c r="BO15" s="33">
        <f t="shared" si="26"/>
        <v>4325</v>
      </c>
      <c r="BP15" s="33">
        <f t="shared" si="36"/>
        <v>129750</v>
      </c>
      <c r="BQ15" s="33">
        <f t="shared" si="37"/>
        <v>25950</v>
      </c>
      <c r="BR15" s="33">
        <f t="shared" si="38"/>
        <v>155700</v>
      </c>
      <c r="BS15" s="33">
        <v>5190</v>
      </c>
      <c r="BT15" s="33"/>
      <c r="BU15" s="33"/>
      <c r="BV15" s="33"/>
      <c r="BW15" s="33"/>
      <c r="BX15" s="33"/>
      <c r="BY15" s="33">
        <f t="shared" si="1"/>
        <v>3925</v>
      </c>
      <c r="BZ15" s="33">
        <f t="shared" si="8"/>
        <v>117750</v>
      </c>
      <c r="CA15" s="33">
        <f t="shared" si="9"/>
        <v>23550</v>
      </c>
      <c r="CB15" s="33">
        <f t="shared" si="10"/>
        <v>141300</v>
      </c>
      <c r="CC15" s="33">
        <v>4710</v>
      </c>
      <c r="CD15" s="33" t="s">
        <v>114</v>
      </c>
      <c r="CE15" s="26">
        <f t="shared" si="11"/>
        <v>0</v>
      </c>
      <c r="CF15" s="29">
        <f t="shared" si="12"/>
        <v>0</v>
      </c>
      <c r="CG15" s="21">
        <f t="shared" si="2"/>
        <v>3600</v>
      </c>
    </row>
    <row r="16" spans="1:85" ht="25.5">
      <c r="A16" s="38">
        <v>12</v>
      </c>
      <c r="B16" s="32" t="s">
        <v>22</v>
      </c>
      <c r="C16" s="33" t="s">
        <v>4</v>
      </c>
      <c r="D16" s="33">
        <v>40</v>
      </c>
      <c r="E16" s="33">
        <f t="shared" si="3"/>
        <v>156000</v>
      </c>
      <c r="F16" s="33">
        <v>3900</v>
      </c>
      <c r="G16" s="33"/>
      <c r="H16" s="33"/>
      <c r="I16" s="33"/>
      <c r="J16" s="33"/>
      <c r="K16" s="33"/>
      <c r="L16" s="33"/>
      <c r="M16" s="33">
        <f t="shared" si="27"/>
        <v>0</v>
      </c>
      <c r="N16" s="33">
        <f t="shared" si="28"/>
        <v>0</v>
      </c>
      <c r="O16" s="33">
        <f t="shared" si="29"/>
        <v>0</v>
      </c>
      <c r="P16" s="33"/>
      <c r="Q16" s="33">
        <f t="shared" si="23"/>
        <v>7666.666666666667</v>
      </c>
      <c r="R16" s="33">
        <f t="shared" si="30"/>
        <v>306666.66666666669</v>
      </c>
      <c r="S16" s="33">
        <f t="shared" si="31"/>
        <v>61333.333333333314</v>
      </c>
      <c r="T16" s="33">
        <f t="shared" si="32"/>
        <v>368000</v>
      </c>
      <c r="U16" s="33">
        <v>9200</v>
      </c>
      <c r="V16" s="33">
        <f t="shared" si="24"/>
        <v>9000</v>
      </c>
      <c r="W16" s="33">
        <f t="shared" si="13"/>
        <v>360000</v>
      </c>
      <c r="X16" s="33">
        <f t="shared" si="14"/>
        <v>72000</v>
      </c>
      <c r="Y16" s="33">
        <f t="shared" si="15"/>
        <v>432000</v>
      </c>
      <c r="Z16" s="33">
        <v>10800</v>
      </c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>
        <f t="shared" si="25"/>
        <v>15000</v>
      </c>
      <c r="AQ16" s="33">
        <f t="shared" si="33"/>
        <v>600000</v>
      </c>
      <c r="AR16" s="33">
        <f t="shared" si="34"/>
        <v>120000</v>
      </c>
      <c r="AS16" s="33">
        <f t="shared" si="35"/>
        <v>720000</v>
      </c>
      <c r="AT16" s="33">
        <v>18000</v>
      </c>
      <c r="AU16" s="33"/>
      <c r="AV16" s="33"/>
      <c r="AW16" s="33"/>
      <c r="AX16" s="33"/>
      <c r="AY16" s="33"/>
      <c r="AZ16" s="33"/>
      <c r="BA16" s="33">
        <f t="shared" si="16"/>
        <v>0</v>
      </c>
      <c r="BB16" s="33">
        <f t="shared" si="17"/>
        <v>0</v>
      </c>
      <c r="BC16" s="33">
        <f t="shared" si="18"/>
        <v>0</v>
      </c>
      <c r="BD16" s="33"/>
      <c r="BE16" s="33">
        <f t="shared" si="0"/>
        <v>5200</v>
      </c>
      <c r="BF16" s="33">
        <f t="shared" si="4"/>
        <v>208000</v>
      </c>
      <c r="BG16" s="33">
        <f t="shared" si="5"/>
        <v>41600</v>
      </c>
      <c r="BH16" s="33">
        <f t="shared" si="6"/>
        <v>249600</v>
      </c>
      <c r="BI16" s="33">
        <v>6240</v>
      </c>
      <c r="BJ16" s="33">
        <f>BN16/1.2</f>
        <v>3118</v>
      </c>
      <c r="BK16" s="33">
        <f t="shared" si="19"/>
        <v>124720</v>
      </c>
      <c r="BL16" s="33">
        <f t="shared" si="20"/>
        <v>24944</v>
      </c>
      <c r="BM16" s="33">
        <f t="shared" si="21"/>
        <v>149664</v>
      </c>
      <c r="BN16" s="33">
        <v>3741.6</v>
      </c>
      <c r="BO16" s="33">
        <f t="shared" si="26"/>
        <v>6666.666666666667</v>
      </c>
      <c r="BP16" s="33">
        <f t="shared" si="36"/>
        <v>266666.66666666669</v>
      </c>
      <c r="BQ16" s="33">
        <f t="shared" si="37"/>
        <v>53333.333333333314</v>
      </c>
      <c r="BR16" s="33">
        <f t="shared" si="38"/>
        <v>320000</v>
      </c>
      <c r="BS16" s="33">
        <v>8000</v>
      </c>
      <c r="BT16" s="33"/>
      <c r="BU16" s="33"/>
      <c r="BV16" s="33"/>
      <c r="BW16" s="33"/>
      <c r="BX16" s="33"/>
      <c r="BY16" s="33">
        <f t="shared" si="1"/>
        <v>7535</v>
      </c>
      <c r="BZ16" s="33">
        <f t="shared" si="8"/>
        <v>301400</v>
      </c>
      <c r="CA16" s="33">
        <f t="shared" si="9"/>
        <v>60280</v>
      </c>
      <c r="CB16" s="33">
        <f t="shared" si="10"/>
        <v>361680</v>
      </c>
      <c r="CC16" s="33">
        <v>9042</v>
      </c>
      <c r="CD16" s="33" t="s">
        <v>8</v>
      </c>
      <c r="CE16" s="26">
        <f t="shared" si="11"/>
        <v>0</v>
      </c>
      <c r="CF16" s="29">
        <f t="shared" si="12"/>
        <v>0</v>
      </c>
      <c r="CG16" s="21">
        <f t="shared" si="2"/>
        <v>3900</v>
      </c>
    </row>
    <row r="17" spans="1:85" ht="25.5">
      <c r="A17" s="38">
        <v>13</v>
      </c>
      <c r="B17" s="32" t="s">
        <v>23</v>
      </c>
      <c r="C17" s="33" t="s">
        <v>4</v>
      </c>
      <c r="D17" s="33">
        <v>100</v>
      </c>
      <c r="E17" s="33">
        <f t="shared" si="3"/>
        <v>1080000</v>
      </c>
      <c r="F17" s="33">
        <v>10800</v>
      </c>
      <c r="G17" s="33"/>
      <c r="H17" s="33"/>
      <c r="I17" s="33"/>
      <c r="J17" s="33"/>
      <c r="K17" s="33"/>
      <c r="L17" s="33"/>
      <c r="M17" s="33">
        <f t="shared" si="27"/>
        <v>0</v>
      </c>
      <c r="N17" s="33">
        <f t="shared" si="28"/>
        <v>0</v>
      </c>
      <c r="O17" s="33">
        <f t="shared" si="29"/>
        <v>0</v>
      </c>
      <c r="P17" s="33"/>
      <c r="Q17" s="33">
        <f t="shared" si="23"/>
        <v>9916.6666666666679</v>
      </c>
      <c r="R17" s="33">
        <f t="shared" si="30"/>
        <v>991666.66666666674</v>
      </c>
      <c r="S17" s="33">
        <f t="shared" si="31"/>
        <v>198333.33333333326</v>
      </c>
      <c r="T17" s="33">
        <f t="shared" si="32"/>
        <v>1190000</v>
      </c>
      <c r="U17" s="33">
        <v>11900</v>
      </c>
      <c r="V17" s="33">
        <f t="shared" si="24"/>
        <v>9250</v>
      </c>
      <c r="W17" s="33">
        <f t="shared" si="13"/>
        <v>925000</v>
      </c>
      <c r="X17" s="33">
        <f t="shared" si="14"/>
        <v>185000</v>
      </c>
      <c r="Y17" s="33">
        <f t="shared" si="15"/>
        <v>1110000</v>
      </c>
      <c r="Z17" s="33">
        <v>11100</v>
      </c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>
        <f t="shared" si="25"/>
        <v>19583.333333333336</v>
      </c>
      <c r="AQ17" s="33">
        <f t="shared" si="33"/>
        <v>1958333.3333333335</v>
      </c>
      <c r="AR17" s="33">
        <f t="shared" si="34"/>
        <v>391666.66666666651</v>
      </c>
      <c r="AS17" s="33">
        <f t="shared" si="35"/>
        <v>2350000</v>
      </c>
      <c r="AT17" s="33">
        <v>23500</v>
      </c>
      <c r="AU17" s="33"/>
      <c r="AV17" s="33"/>
      <c r="AW17" s="33"/>
      <c r="AX17" s="33"/>
      <c r="AY17" s="33"/>
      <c r="AZ17" s="33"/>
      <c r="BA17" s="33">
        <f t="shared" si="16"/>
        <v>0</v>
      </c>
      <c r="BB17" s="33">
        <f t="shared" si="17"/>
        <v>0</v>
      </c>
      <c r="BC17" s="33">
        <f t="shared" si="18"/>
        <v>0</v>
      </c>
      <c r="BD17" s="33"/>
      <c r="BE17" s="33">
        <f t="shared" si="0"/>
        <v>16450</v>
      </c>
      <c r="BF17" s="33">
        <f t="shared" si="4"/>
        <v>1645000</v>
      </c>
      <c r="BG17" s="33">
        <f t="shared" si="5"/>
        <v>329000</v>
      </c>
      <c r="BH17" s="33">
        <f t="shared" si="6"/>
        <v>1974000</v>
      </c>
      <c r="BI17" s="33">
        <v>19740</v>
      </c>
      <c r="BJ17" s="35"/>
      <c r="BK17" s="33">
        <f t="shared" si="19"/>
        <v>0</v>
      </c>
      <c r="BL17" s="33">
        <f t="shared" si="20"/>
        <v>0</v>
      </c>
      <c r="BM17" s="33">
        <f t="shared" si="21"/>
        <v>0</v>
      </c>
      <c r="BN17" s="35"/>
      <c r="BO17" s="33">
        <f t="shared" si="26"/>
        <v>9916.6666666666679</v>
      </c>
      <c r="BP17" s="33">
        <f t="shared" si="36"/>
        <v>991666.66666666674</v>
      </c>
      <c r="BQ17" s="33">
        <f t="shared" si="37"/>
        <v>198333.33333333326</v>
      </c>
      <c r="BR17" s="33">
        <f t="shared" si="38"/>
        <v>1190000</v>
      </c>
      <c r="BS17" s="33">
        <v>11900</v>
      </c>
      <c r="BT17" s="33"/>
      <c r="BU17" s="33"/>
      <c r="BV17" s="33"/>
      <c r="BW17" s="33"/>
      <c r="BX17" s="33"/>
      <c r="BY17" s="33">
        <f t="shared" si="1"/>
        <v>8825</v>
      </c>
      <c r="BZ17" s="33">
        <f t="shared" si="8"/>
        <v>882500</v>
      </c>
      <c r="CA17" s="33">
        <f t="shared" si="9"/>
        <v>176500</v>
      </c>
      <c r="CB17" s="33">
        <f t="shared" si="10"/>
        <v>1059000</v>
      </c>
      <c r="CC17" s="33">
        <v>10590</v>
      </c>
      <c r="CD17" s="33" t="s">
        <v>7</v>
      </c>
      <c r="CE17" s="26">
        <f t="shared" si="11"/>
        <v>0</v>
      </c>
      <c r="CF17" s="29">
        <f t="shared" si="12"/>
        <v>0</v>
      </c>
      <c r="CG17" s="21">
        <f t="shared" si="2"/>
        <v>10800</v>
      </c>
    </row>
    <row r="18" spans="1:85" ht="25.5">
      <c r="A18" s="38">
        <v>14</v>
      </c>
      <c r="B18" s="32" t="s">
        <v>24</v>
      </c>
      <c r="C18" s="33" t="s">
        <v>4</v>
      </c>
      <c r="D18" s="33">
        <v>5</v>
      </c>
      <c r="E18" s="33">
        <f t="shared" si="3"/>
        <v>224500</v>
      </c>
      <c r="F18" s="33">
        <v>44900</v>
      </c>
      <c r="G18" s="33"/>
      <c r="H18" s="33"/>
      <c r="I18" s="33"/>
      <c r="J18" s="33"/>
      <c r="K18" s="33"/>
      <c r="L18" s="33"/>
      <c r="M18" s="33">
        <f t="shared" si="27"/>
        <v>0</v>
      </c>
      <c r="N18" s="33">
        <f t="shared" si="28"/>
        <v>0</v>
      </c>
      <c r="O18" s="33">
        <f t="shared" si="29"/>
        <v>0</v>
      </c>
      <c r="P18" s="33"/>
      <c r="Q18" s="33">
        <f t="shared" si="23"/>
        <v>64166.666666666672</v>
      </c>
      <c r="R18" s="33">
        <f t="shared" si="30"/>
        <v>320833.33333333337</v>
      </c>
      <c r="S18" s="33">
        <f t="shared" si="31"/>
        <v>64166.666666666628</v>
      </c>
      <c r="T18" s="33">
        <f t="shared" si="32"/>
        <v>385000</v>
      </c>
      <c r="U18" s="33">
        <v>77000</v>
      </c>
      <c r="V18" s="33">
        <f t="shared" si="24"/>
        <v>60000</v>
      </c>
      <c r="W18" s="33">
        <f t="shared" si="13"/>
        <v>300000</v>
      </c>
      <c r="X18" s="33">
        <f t="shared" si="14"/>
        <v>60000</v>
      </c>
      <c r="Y18" s="33">
        <f t="shared" si="15"/>
        <v>360000</v>
      </c>
      <c r="Z18" s="33">
        <v>72000</v>
      </c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>
        <f t="shared" si="25"/>
        <v>72500</v>
      </c>
      <c r="AQ18" s="33">
        <f t="shared" si="33"/>
        <v>362500</v>
      </c>
      <c r="AR18" s="33">
        <f t="shared" si="34"/>
        <v>72500</v>
      </c>
      <c r="AS18" s="33">
        <f t="shared" si="35"/>
        <v>435000</v>
      </c>
      <c r="AT18" s="33">
        <v>87000</v>
      </c>
      <c r="AU18" s="33"/>
      <c r="AV18" s="33"/>
      <c r="AW18" s="33"/>
      <c r="AX18" s="33"/>
      <c r="AY18" s="33"/>
      <c r="AZ18" s="33"/>
      <c r="BA18" s="33">
        <f t="shared" si="16"/>
        <v>0</v>
      </c>
      <c r="BB18" s="33">
        <f t="shared" si="17"/>
        <v>0</v>
      </c>
      <c r="BC18" s="33">
        <f t="shared" si="18"/>
        <v>0</v>
      </c>
      <c r="BD18" s="33"/>
      <c r="BE18" s="33">
        <f t="shared" si="0"/>
        <v>45800</v>
      </c>
      <c r="BF18" s="33">
        <f t="shared" si="4"/>
        <v>229000</v>
      </c>
      <c r="BG18" s="33">
        <f t="shared" si="5"/>
        <v>45800</v>
      </c>
      <c r="BH18" s="33">
        <f t="shared" si="6"/>
        <v>274800</v>
      </c>
      <c r="BI18" s="33">
        <v>54960</v>
      </c>
      <c r="BJ18" s="33">
        <f t="shared" ref="BJ18:BJ24" si="39">BN18/1.2</f>
        <v>29000</v>
      </c>
      <c r="BK18" s="33">
        <f t="shared" si="19"/>
        <v>145000</v>
      </c>
      <c r="BL18" s="33">
        <f t="shared" si="20"/>
        <v>29000</v>
      </c>
      <c r="BM18" s="33">
        <f t="shared" si="21"/>
        <v>174000</v>
      </c>
      <c r="BN18" s="33">
        <v>34800</v>
      </c>
      <c r="BO18" s="33">
        <f t="shared" si="26"/>
        <v>36500</v>
      </c>
      <c r="BP18" s="33">
        <f t="shared" si="36"/>
        <v>182500</v>
      </c>
      <c r="BQ18" s="33">
        <f t="shared" si="37"/>
        <v>36500</v>
      </c>
      <c r="BR18" s="33">
        <f t="shared" si="38"/>
        <v>219000</v>
      </c>
      <c r="BS18" s="33">
        <v>43800</v>
      </c>
      <c r="BT18" s="33"/>
      <c r="BU18" s="33"/>
      <c r="BV18" s="33"/>
      <c r="BW18" s="33"/>
      <c r="BX18" s="33"/>
      <c r="BY18" s="33">
        <f t="shared" si="1"/>
        <v>41330</v>
      </c>
      <c r="BZ18" s="33">
        <f t="shared" si="8"/>
        <v>206650</v>
      </c>
      <c r="CA18" s="33">
        <f t="shared" si="9"/>
        <v>41330</v>
      </c>
      <c r="CB18" s="33">
        <f t="shared" si="10"/>
        <v>247980</v>
      </c>
      <c r="CC18" s="33">
        <v>49596</v>
      </c>
      <c r="CD18" s="33" t="s">
        <v>8</v>
      </c>
      <c r="CE18" s="26">
        <f t="shared" si="11"/>
        <v>0</v>
      </c>
      <c r="CF18" s="29">
        <f t="shared" si="12"/>
        <v>0</v>
      </c>
      <c r="CG18" s="21">
        <f t="shared" si="2"/>
        <v>44900</v>
      </c>
    </row>
    <row r="19" spans="1:85" ht="25.5">
      <c r="A19" s="38">
        <v>15</v>
      </c>
      <c r="B19" s="32" t="s">
        <v>25</v>
      </c>
      <c r="C19" s="33" t="s">
        <v>4</v>
      </c>
      <c r="D19" s="33">
        <v>5</v>
      </c>
      <c r="E19" s="33">
        <f t="shared" si="3"/>
        <v>480000</v>
      </c>
      <c r="F19" s="33">
        <v>96000</v>
      </c>
      <c r="G19" s="33"/>
      <c r="H19" s="33"/>
      <c r="I19" s="33"/>
      <c r="J19" s="33"/>
      <c r="K19" s="33"/>
      <c r="L19" s="33"/>
      <c r="M19" s="33">
        <f t="shared" si="27"/>
        <v>0</v>
      </c>
      <c r="N19" s="33">
        <f t="shared" si="28"/>
        <v>0</v>
      </c>
      <c r="O19" s="33">
        <f t="shared" si="29"/>
        <v>0</v>
      </c>
      <c r="P19" s="33"/>
      <c r="Q19" s="33">
        <f t="shared" si="23"/>
        <v>95833.333333333343</v>
      </c>
      <c r="R19" s="33">
        <f t="shared" si="30"/>
        <v>479166.66666666674</v>
      </c>
      <c r="S19" s="33">
        <f t="shared" si="31"/>
        <v>95833.333333333256</v>
      </c>
      <c r="T19" s="33">
        <f t="shared" si="32"/>
        <v>575000</v>
      </c>
      <c r="U19" s="33">
        <v>115000</v>
      </c>
      <c r="V19" s="33">
        <f t="shared" si="24"/>
        <v>105000</v>
      </c>
      <c r="W19" s="33">
        <f t="shared" si="13"/>
        <v>525000</v>
      </c>
      <c r="X19" s="33">
        <f t="shared" si="14"/>
        <v>105000</v>
      </c>
      <c r="Y19" s="33">
        <f t="shared" si="15"/>
        <v>630000</v>
      </c>
      <c r="Z19" s="33">
        <v>126000</v>
      </c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>
        <f t="shared" si="25"/>
        <v>144166.66666666669</v>
      </c>
      <c r="AQ19" s="33">
        <f t="shared" si="33"/>
        <v>720833.33333333349</v>
      </c>
      <c r="AR19" s="33">
        <f t="shared" si="34"/>
        <v>144166.66666666651</v>
      </c>
      <c r="AS19" s="33">
        <f t="shared" si="35"/>
        <v>865000</v>
      </c>
      <c r="AT19" s="33">
        <v>173000</v>
      </c>
      <c r="AU19" s="33"/>
      <c r="AV19" s="33"/>
      <c r="AW19" s="33"/>
      <c r="AX19" s="33"/>
      <c r="AY19" s="33"/>
      <c r="AZ19" s="33"/>
      <c r="BA19" s="33">
        <f t="shared" si="16"/>
        <v>0</v>
      </c>
      <c r="BB19" s="33">
        <f t="shared" si="17"/>
        <v>0</v>
      </c>
      <c r="BC19" s="33">
        <f t="shared" si="18"/>
        <v>0</v>
      </c>
      <c r="BD19" s="33"/>
      <c r="BE19" s="33">
        <f t="shared" si="0"/>
        <v>66650</v>
      </c>
      <c r="BF19" s="33">
        <f t="shared" si="4"/>
        <v>333250</v>
      </c>
      <c r="BG19" s="33">
        <f t="shared" si="5"/>
        <v>66650</v>
      </c>
      <c r="BH19" s="33">
        <f t="shared" si="6"/>
        <v>399900</v>
      </c>
      <c r="BI19" s="33">
        <v>79980</v>
      </c>
      <c r="BJ19" s="33">
        <f t="shared" si="39"/>
        <v>65300</v>
      </c>
      <c r="BK19" s="33">
        <f t="shared" si="19"/>
        <v>326500</v>
      </c>
      <c r="BL19" s="33">
        <f t="shared" si="20"/>
        <v>65300</v>
      </c>
      <c r="BM19" s="33">
        <f t="shared" si="21"/>
        <v>391800</v>
      </c>
      <c r="BN19" s="33">
        <v>78360</v>
      </c>
      <c r="BO19" s="33">
        <f t="shared" si="26"/>
        <v>54916.666666666672</v>
      </c>
      <c r="BP19" s="33">
        <f t="shared" si="36"/>
        <v>274583.33333333337</v>
      </c>
      <c r="BQ19" s="33">
        <f t="shared" si="37"/>
        <v>54916.666666666628</v>
      </c>
      <c r="BR19" s="33">
        <f t="shared" si="38"/>
        <v>329500</v>
      </c>
      <c r="BS19" s="33">
        <v>65900</v>
      </c>
      <c r="BT19" s="33"/>
      <c r="BU19" s="33"/>
      <c r="BV19" s="33"/>
      <c r="BW19" s="33"/>
      <c r="BX19" s="33"/>
      <c r="BY19" s="33">
        <f t="shared" si="1"/>
        <v>51665</v>
      </c>
      <c r="BZ19" s="33">
        <f t="shared" si="8"/>
        <v>258325</v>
      </c>
      <c r="CA19" s="33">
        <f t="shared" si="9"/>
        <v>51665</v>
      </c>
      <c r="CB19" s="33">
        <f t="shared" si="10"/>
        <v>309990</v>
      </c>
      <c r="CC19" s="33">
        <v>61998</v>
      </c>
      <c r="CD19" s="33" t="s">
        <v>7</v>
      </c>
      <c r="CE19" s="26">
        <f t="shared" si="11"/>
        <v>0</v>
      </c>
      <c r="CF19" s="29">
        <f t="shared" si="12"/>
        <v>0</v>
      </c>
      <c r="CG19" s="21">
        <f t="shared" si="2"/>
        <v>96000</v>
      </c>
    </row>
    <row r="20" spans="1:85" ht="25.5">
      <c r="A20" s="38">
        <v>16</v>
      </c>
      <c r="B20" s="32" t="s">
        <v>26</v>
      </c>
      <c r="C20" s="33" t="s">
        <v>4</v>
      </c>
      <c r="D20" s="33">
        <v>2000</v>
      </c>
      <c r="E20" s="33">
        <f t="shared" si="3"/>
        <v>2600000</v>
      </c>
      <c r="F20" s="33">
        <v>1300</v>
      </c>
      <c r="G20" s="33"/>
      <c r="H20" s="33"/>
      <c r="I20" s="33"/>
      <c r="J20" s="33"/>
      <c r="K20" s="33"/>
      <c r="L20" s="33">
        <f>P20*1</f>
        <v>1195</v>
      </c>
      <c r="M20" s="33">
        <f t="shared" si="27"/>
        <v>2390000</v>
      </c>
      <c r="N20" s="33">
        <f t="shared" si="28"/>
        <v>0</v>
      </c>
      <c r="O20" s="33">
        <f t="shared" si="29"/>
        <v>2390000</v>
      </c>
      <c r="P20" s="33">
        <v>1195</v>
      </c>
      <c r="Q20" s="33">
        <f t="shared" si="23"/>
        <v>991.66666666666674</v>
      </c>
      <c r="R20" s="33">
        <f t="shared" si="30"/>
        <v>1983333.3333333335</v>
      </c>
      <c r="S20" s="33">
        <f t="shared" si="31"/>
        <v>396666.66666666651</v>
      </c>
      <c r="T20" s="33">
        <f t="shared" si="32"/>
        <v>2380000</v>
      </c>
      <c r="U20" s="33">
        <v>1190</v>
      </c>
      <c r="V20" s="33">
        <f t="shared" si="24"/>
        <v>950</v>
      </c>
      <c r="W20" s="33">
        <f t="shared" si="13"/>
        <v>1900000</v>
      </c>
      <c r="X20" s="33">
        <f t="shared" si="14"/>
        <v>380000</v>
      </c>
      <c r="Y20" s="33">
        <f t="shared" si="15"/>
        <v>2280000</v>
      </c>
      <c r="Z20" s="33">
        <v>1140</v>
      </c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>
        <f t="shared" si="33"/>
        <v>0</v>
      </c>
      <c r="AR20" s="33">
        <f t="shared" si="34"/>
        <v>0</v>
      </c>
      <c r="AS20" s="33">
        <f t="shared" si="35"/>
        <v>0</v>
      </c>
      <c r="AT20" s="33"/>
      <c r="AU20" s="33"/>
      <c r="AV20" s="33"/>
      <c r="AW20" s="33"/>
      <c r="AX20" s="33"/>
      <c r="AY20" s="33"/>
      <c r="AZ20" s="33"/>
      <c r="BA20" s="33">
        <f t="shared" si="16"/>
        <v>0</v>
      </c>
      <c r="BB20" s="33">
        <f t="shared" si="17"/>
        <v>0</v>
      </c>
      <c r="BC20" s="33">
        <f t="shared" si="18"/>
        <v>0</v>
      </c>
      <c r="BD20" s="33"/>
      <c r="BE20" s="33">
        <f t="shared" si="0"/>
        <v>998.50000000000011</v>
      </c>
      <c r="BF20" s="33">
        <f t="shared" si="4"/>
        <v>1997000.0000000002</v>
      </c>
      <c r="BG20" s="33">
        <f t="shared" si="5"/>
        <v>399399.99999999977</v>
      </c>
      <c r="BH20" s="33">
        <f t="shared" si="6"/>
        <v>2396400</v>
      </c>
      <c r="BI20" s="33">
        <v>1198.2</v>
      </c>
      <c r="BJ20" s="33">
        <f t="shared" si="39"/>
        <v>956.5</v>
      </c>
      <c r="BK20" s="33">
        <f t="shared" si="19"/>
        <v>1913000</v>
      </c>
      <c r="BL20" s="33">
        <f t="shared" si="20"/>
        <v>382600</v>
      </c>
      <c r="BM20" s="33">
        <f t="shared" si="21"/>
        <v>2295600</v>
      </c>
      <c r="BN20" s="33">
        <v>1147.8</v>
      </c>
      <c r="BO20" s="33">
        <f t="shared" si="26"/>
        <v>775</v>
      </c>
      <c r="BP20" s="33">
        <f t="shared" si="36"/>
        <v>1550000</v>
      </c>
      <c r="BQ20" s="33">
        <f t="shared" si="37"/>
        <v>310000</v>
      </c>
      <c r="BR20" s="33">
        <f t="shared" si="38"/>
        <v>1860000</v>
      </c>
      <c r="BS20" s="33">
        <v>930</v>
      </c>
      <c r="BT20" s="33"/>
      <c r="BU20" s="33"/>
      <c r="BV20" s="33"/>
      <c r="BW20" s="33"/>
      <c r="BX20" s="33"/>
      <c r="BY20" s="33">
        <f t="shared" si="1"/>
        <v>1210</v>
      </c>
      <c r="BZ20" s="33">
        <f t="shared" si="8"/>
        <v>2420000</v>
      </c>
      <c r="CA20" s="33">
        <f t="shared" si="9"/>
        <v>484000</v>
      </c>
      <c r="CB20" s="33">
        <f t="shared" si="10"/>
        <v>2904000</v>
      </c>
      <c r="CC20" s="33">
        <v>1452</v>
      </c>
      <c r="CD20" s="33" t="s">
        <v>113</v>
      </c>
      <c r="CE20" s="26">
        <f t="shared" si="11"/>
        <v>0</v>
      </c>
      <c r="CF20" s="29">
        <f t="shared" si="12"/>
        <v>0</v>
      </c>
      <c r="CG20" s="21">
        <f t="shared" si="2"/>
        <v>1300</v>
      </c>
    </row>
    <row r="21" spans="1:85" ht="25.5">
      <c r="A21" s="38">
        <v>17</v>
      </c>
      <c r="B21" s="32" t="s">
        <v>27</v>
      </c>
      <c r="C21" s="33" t="s">
        <v>4</v>
      </c>
      <c r="D21" s="33">
        <v>3500</v>
      </c>
      <c r="E21" s="33">
        <f t="shared" si="3"/>
        <v>7350000</v>
      </c>
      <c r="F21" s="33">
        <v>2100</v>
      </c>
      <c r="G21" s="33"/>
      <c r="H21" s="33"/>
      <c r="I21" s="33"/>
      <c r="J21" s="33"/>
      <c r="K21" s="33"/>
      <c r="L21" s="33">
        <f>P21*1</f>
        <v>1995</v>
      </c>
      <c r="M21" s="33">
        <f t="shared" si="27"/>
        <v>6982500</v>
      </c>
      <c r="N21" s="33">
        <f t="shared" si="28"/>
        <v>0</v>
      </c>
      <c r="O21" s="33">
        <f t="shared" si="29"/>
        <v>6982500</v>
      </c>
      <c r="P21" s="33">
        <v>1995</v>
      </c>
      <c r="Q21" s="33">
        <f t="shared" si="23"/>
        <v>1366.6666666666667</v>
      </c>
      <c r="R21" s="33">
        <f t="shared" si="30"/>
        <v>4783333.333333334</v>
      </c>
      <c r="S21" s="33">
        <f t="shared" si="31"/>
        <v>956666.66666666605</v>
      </c>
      <c r="T21" s="33">
        <f t="shared" si="32"/>
        <v>5740000</v>
      </c>
      <c r="U21" s="33">
        <v>1640</v>
      </c>
      <c r="V21" s="33">
        <f t="shared" si="24"/>
        <v>1525</v>
      </c>
      <c r="W21" s="33">
        <f t="shared" si="13"/>
        <v>5337500</v>
      </c>
      <c r="X21" s="33">
        <f t="shared" si="14"/>
        <v>1067500</v>
      </c>
      <c r="Y21" s="33">
        <f t="shared" si="15"/>
        <v>6405000</v>
      </c>
      <c r="Z21" s="33">
        <v>1830</v>
      </c>
      <c r="AA21" s="33">
        <f>AE21/1.2</f>
        <v>1650</v>
      </c>
      <c r="AB21" s="33">
        <f>AA21*D21</f>
        <v>5775000</v>
      </c>
      <c r="AC21" s="33">
        <f>AD21-AB21</f>
        <v>1155000</v>
      </c>
      <c r="AD21" s="33">
        <f>AE21*D21</f>
        <v>6930000</v>
      </c>
      <c r="AE21" s="33">
        <v>1980</v>
      </c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>
        <f t="shared" si="33"/>
        <v>0</v>
      </c>
      <c r="AR21" s="33">
        <f t="shared" si="34"/>
        <v>0</v>
      </c>
      <c r="AS21" s="33">
        <f t="shared" si="35"/>
        <v>0</v>
      </c>
      <c r="AT21" s="33"/>
      <c r="AU21" s="33"/>
      <c r="AV21" s="33"/>
      <c r="AW21" s="33"/>
      <c r="AX21" s="33"/>
      <c r="AY21" s="33"/>
      <c r="AZ21" s="33"/>
      <c r="BA21" s="33">
        <f t="shared" si="16"/>
        <v>0</v>
      </c>
      <c r="BB21" s="33">
        <f t="shared" si="17"/>
        <v>0</v>
      </c>
      <c r="BC21" s="33">
        <f t="shared" si="18"/>
        <v>0</v>
      </c>
      <c r="BD21" s="33"/>
      <c r="BE21" s="33">
        <f t="shared" si="0"/>
        <v>1395</v>
      </c>
      <c r="BF21" s="33">
        <f t="shared" si="4"/>
        <v>4882500</v>
      </c>
      <c r="BG21" s="33">
        <f t="shared" si="5"/>
        <v>976500</v>
      </c>
      <c r="BH21" s="33">
        <f t="shared" si="6"/>
        <v>5859000</v>
      </c>
      <c r="BI21" s="33">
        <v>1674</v>
      </c>
      <c r="BJ21" s="33">
        <f t="shared" si="39"/>
        <v>1495</v>
      </c>
      <c r="BK21" s="33">
        <f t="shared" si="19"/>
        <v>5232500</v>
      </c>
      <c r="BL21" s="33">
        <f t="shared" si="20"/>
        <v>1046500</v>
      </c>
      <c r="BM21" s="33">
        <f t="shared" si="21"/>
        <v>6279000</v>
      </c>
      <c r="BN21" s="33">
        <v>1794</v>
      </c>
      <c r="BO21" s="33">
        <f t="shared" si="26"/>
        <v>1408.3333333333335</v>
      </c>
      <c r="BP21" s="33">
        <f t="shared" si="36"/>
        <v>4929166.666666667</v>
      </c>
      <c r="BQ21" s="33">
        <f t="shared" si="37"/>
        <v>985833.33333333302</v>
      </c>
      <c r="BR21" s="33">
        <f t="shared" si="38"/>
        <v>5915000</v>
      </c>
      <c r="BS21" s="33">
        <v>1690</v>
      </c>
      <c r="BT21" s="33"/>
      <c r="BU21" s="33"/>
      <c r="BV21" s="33"/>
      <c r="BW21" s="33"/>
      <c r="BX21" s="33"/>
      <c r="BY21" s="33">
        <f t="shared" si="1"/>
        <v>1545</v>
      </c>
      <c r="BZ21" s="33">
        <f t="shared" si="8"/>
        <v>5407500</v>
      </c>
      <c r="CA21" s="33">
        <f t="shared" si="9"/>
        <v>1081500</v>
      </c>
      <c r="CB21" s="33">
        <f t="shared" si="10"/>
        <v>6489000</v>
      </c>
      <c r="CC21" s="33">
        <v>1854</v>
      </c>
      <c r="CD21" s="33" t="s">
        <v>117</v>
      </c>
      <c r="CE21" s="26">
        <f t="shared" si="11"/>
        <v>0</v>
      </c>
      <c r="CF21" s="29">
        <f t="shared" si="12"/>
        <v>0</v>
      </c>
      <c r="CG21" s="21">
        <f t="shared" si="2"/>
        <v>2100</v>
      </c>
    </row>
    <row r="22" spans="1:85" ht="25.5">
      <c r="A22" s="38">
        <v>18</v>
      </c>
      <c r="B22" s="32" t="s">
        <v>28</v>
      </c>
      <c r="C22" s="33" t="s">
        <v>3</v>
      </c>
      <c r="D22" s="33">
        <v>30000</v>
      </c>
      <c r="E22" s="33">
        <f t="shared" si="3"/>
        <v>2400000</v>
      </c>
      <c r="F22" s="33">
        <v>80</v>
      </c>
      <c r="G22" s="33"/>
      <c r="H22" s="33"/>
      <c r="I22" s="33"/>
      <c r="J22" s="33"/>
      <c r="K22" s="33"/>
      <c r="L22" s="33"/>
      <c r="M22" s="33">
        <f t="shared" si="27"/>
        <v>0</v>
      </c>
      <c r="N22" s="33">
        <f t="shared" si="28"/>
        <v>0</v>
      </c>
      <c r="O22" s="33">
        <f t="shared" si="29"/>
        <v>0</v>
      </c>
      <c r="P22" s="33"/>
      <c r="Q22" s="33">
        <f t="shared" si="23"/>
        <v>74.166666666666671</v>
      </c>
      <c r="R22" s="33">
        <f t="shared" si="30"/>
        <v>2225000</v>
      </c>
      <c r="S22" s="33">
        <f t="shared" si="31"/>
        <v>445000</v>
      </c>
      <c r="T22" s="33">
        <f t="shared" si="32"/>
        <v>2670000</v>
      </c>
      <c r="U22" s="33">
        <v>89</v>
      </c>
      <c r="V22" s="33">
        <f t="shared" si="24"/>
        <v>46.666666666666671</v>
      </c>
      <c r="W22" s="33">
        <f t="shared" si="13"/>
        <v>1400000.0000000002</v>
      </c>
      <c r="X22" s="33">
        <f t="shared" si="14"/>
        <v>279999.99999999977</v>
      </c>
      <c r="Y22" s="33">
        <f t="shared" si="15"/>
        <v>1680000</v>
      </c>
      <c r="Z22" s="33">
        <v>56</v>
      </c>
      <c r="AA22" s="33"/>
      <c r="AB22" s="33">
        <f t="shared" ref="AB22:AB85" si="40">AA22*D22</f>
        <v>0</v>
      </c>
      <c r="AC22" s="33">
        <f t="shared" ref="AC22:AC85" si="41">AD22-AB22</f>
        <v>0</v>
      </c>
      <c r="AD22" s="33">
        <f t="shared" ref="AD22:AD85" si="42">AE22*D22</f>
        <v>0</v>
      </c>
      <c r="AE22" s="33"/>
      <c r="AF22" s="33">
        <f>AJ22/1.2</f>
        <v>60</v>
      </c>
      <c r="AG22" s="33">
        <f>AF22*D22</f>
        <v>1800000</v>
      </c>
      <c r="AH22" s="33">
        <f>AI22-AG22</f>
        <v>360000</v>
      </c>
      <c r="AI22" s="33">
        <f>AJ22*D22</f>
        <v>2160000</v>
      </c>
      <c r="AJ22" s="33">
        <v>72</v>
      </c>
      <c r="AK22" s="33"/>
      <c r="AL22" s="33"/>
      <c r="AM22" s="33"/>
      <c r="AN22" s="33"/>
      <c r="AO22" s="33"/>
      <c r="AP22" s="33">
        <f>AT22/1.2</f>
        <v>108.33333333333334</v>
      </c>
      <c r="AQ22" s="33">
        <f t="shared" si="33"/>
        <v>3250000.0000000005</v>
      </c>
      <c r="AR22" s="33">
        <f t="shared" si="34"/>
        <v>649999.99999999953</v>
      </c>
      <c r="AS22" s="33">
        <f t="shared" si="35"/>
        <v>3900000</v>
      </c>
      <c r="AT22" s="33">
        <v>130</v>
      </c>
      <c r="AU22" s="33"/>
      <c r="AV22" s="33"/>
      <c r="AW22" s="33"/>
      <c r="AX22" s="33"/>
      <c r="AY22" s="33"/>
      <c r="AZ22" s="33"/>
      <c r="BA22" s="33">
        <f t="shared" si="16"/>
        <v>0</v>
      </c>
      <c r="BB22" s="33">
        <f t="shared" si="17"/>
        <v>0</v>
      </c>
      <c r="BC22" s="33">
        <f t="shared" si="18"/>
        <v>0</v>
      </c>
      <c r="BD22" s="33"/>
      <c r="BE22" s="33"/>
      <c r="BF22" s="33">
        <f t="shared" si="4"/>
        <v>0</v>
      </c>
      <c r="BG22" s="33">
        <f t="shared" si="5"/>
        <v>0</v>
      </c>
      <c r="BH22" s="33">
        <f t="shared" si="6"/>
        <v>0</v>
      </c>
      <c r="BI22" s="33"/>
      <c r="BJ22" s="33">
        <f t="shared" si="39"/>
        <v>61.5</v>
      </c>
      <c r="BK22" s="33">
        <f t="shared" si="19"/>
        <v>1845000</v>
      </c>
      <c r="BL22" s="33">
        <f t="shared" si="20"/>
        <v>369000</v>
      </c>
      <c r="BM22" s="33">
        <f t="shared" si="21"/>
        <v>2214000</v>
      </c>
      <c r="BN22" s="33">
        <v>73.8</v>
      </c>
      <c r="BO22" s="33">
        <f t="shared" si="26"/>
        <v>65.833333333333343</v>
      </c>
      <c r="BP22" s="33">
        <f t="shared" si="36"/>
        <v>1975000.0000000002</v>
      </c>
      <c r="BQ22" s="33">
        <f t="shared" si="37"/>
        <v>394999.99999999977</v>
      </c>
      <c r="BR22" s="33">
        <f t="shared" si="38"/>
        <v>2370000</v>
      </c>
      <c r="BS22" s="33">
        <v>79</v>
      </c>
      <c r="BT22" s="33"/>
      <c r="BU22" s="33"/>
      <c r="BV22" s="33"/>
      <c r="BW22" s="33"/>
      <c r="BX22" s="33"/>
      <c r="BY22" s="33">
        <f t="shared" si="1"/>
        <v>55</v>
      </c>
      <c r="BZ22" s="33">
        <f t="shared" si="8"/>
        <v>1650000</v>
      </c>
      <c r="CA22" s="33">
        <f t="shared" si="9"/>
        <v>330000</v>
      </c>
      <c r="CB22" s="33">
        <f t="shared" si="10"/>
        <v>1980000</v>
      </c>
      <c r="CC22" s="33">
        <v>66</v>
      </c>
      <c r="CD22" s="33" t="s">
        <v>118</v>
      </c>
      <c r="CE22" s="26">
        <f t="shared" si="11"/>
        <v>0</v>
      </c>
      <c r="CF22" s="29">
        <f t="shared" si="12"/>
        <v>0</v>
      </c>
      <c r="CG22" s="21">
        <f t="shared" si="2"/>
        <v>80</v>
      </c>
    </row>
    <row r="23" spans="1:85">
      <c r="A23" s="38">
        <v>19</v>
      </c>
      <c r="B23" s="32" t="s">
        <v>29</v>
      </c>
      <c r="C23" s="33" t="s">
        <v>3</v>
      </c>
      <c r="D23" s="33">
        <v>5000</v>
      </c>
      <c r="E23" s="33">
        <f t="shared" si="3"/>
        <v>300000</v>
      </c>
      <c r="F23" s="33">
        <v>60</v>
      </c>
      <c r="G23" s="33"/>
      <c r="H23" s="33"/>
      <c r="I23" s="33"/>
      <c r="J23" s="33"/>
      <c r="K23" s="33"/>
      <c r="L23" s="33">
        <f>P23*1</f>
        <v>100</v>
      </c>
      <c r="M23" s="33">
        <f t="shared" si="27"/>
        <v>500000</v>
      </c>
      <c r="N23" s="33">
        <f t="shared" si="28"/>
        <v>0</v>
      </c>
      <c r="O23" s="33">
        <f t="shared" si="29"/>
        <v>500000</v>
      </c>
      <c r="P23" s="33">
        <v>100</v>
      </c>
      <c r="Q23" s="33">
        <f t="shared" si="23"/>
        <v>249.16666666666669</v>
      </c>
      <c r="R23" s="33">
        <f t="shared" si="30"/>
        <v>1245833.3333333335</v>
      </c>
      <c r="S23" s="33">
        <f t="shared" si="31"/>
        <v>249166.66666666651</v>
      </c>
      <c r="T23" s="33">
        <f t="shared" si="32"/>
        <v>1495000</v>
      </c>
      <c r="U23" s="33">
        <v>299</v>
      </c>
      <c r="V23" s="33">
        <f t="shared" si="24"/>
        <v>50</v>
      </c>
      <c r="W23" s="33">
        <f t="shared" si="13"/>
        <v>250000</v>
      </c>
      <c r="X23" s="33">
        <f t="shared" si="14"/>
        <v>50000</v>
      </c>
      <c r="Y23" s="33">
        <f t="shared" si="15"/>
        <v>300000</v>
      </c>
      <c r="Z23" s="33">
        <v>60</v>
      </c>
      <c r="AA23" s="33"/>
      <c r="AB23" s="33">
        <f t="shared" si="40"/>
        <v>0</v>
      </c>
      <c r="AC23" s="33">
        <f t="shared" si="41"/>
        <v>0</v>
      </c>
      <c r="AD23" s="33">
        <f t="shared" si="42"/>
        <v>0</v>
      </c>
      <c r="AE23" s="33"/>
      <c r="AF23" s="33"/>
      <c r="AG23" s="33">
        <f t="shared" ref="AG23:AG63" si="43">AF23*D23</f>
        <v>0</v>
      </c>
      <c r="AH23" s="33">
        <f t="shared" ref="AH23:AH63" si="44">AI23-AG23</f>
        <v>0</v>
      </c>
      <c r="AI23" s="33">
        <f t="shared" ref="AI23:AI63" si="45">AJ23*D23</f>
        <v>0</v>
      </c>
      <c r="AJ23" s="33"/>
      <c r="AK23" s="33"/>
      <c r="AL23" s="33"/>
      <c r="AM23" s="33"/>
      <c r="AN23" s="33"/>
      <c r="AO23" s="33"/>
      <c r="AP23" s="33">
        <f>AT23/1.2</f>
        <v>91.666666666666671</v>
      </c>
      <c r="AQ23" s="33">
        <f t="shared" si="33"/>
        <v>458333.33333333337</v>
      </c>
      <c r="AR23" s="33">
        <f t="shared" si="34"/>
        <v>91666.666666666628</v>
      </c>
      <c r="AS23" s="33">
        <f t="shared" si="35"/>
        <v>550000</v>
      </c>
      <c r="AT23" s="33">
        <v>110</v>
      </c>
      <c r="AU23" s="33"/>
      <c r="AV23" s="33"/>
      <c r="AW23" s="33"/>
      <c r="AX23" s="33"/>
      <c r="AY23" s="33"/>
      <c r="AZ23" s="33"/>
      <c r="BA23" s="33">
        <f t="shared" si="16"/>
        <v>0</v>
      </c>
      <c r="BB23" s="33">
        <f t="shared" si="17"/>
        <v>0</v>
      </c>
      <c r="BC23" s="33">
        <f t="shared" si="18"/>
        <v>0</v>
      </c>
      <c r="BD23" s="33"/>
      <c r="BE23" s="33"/>
      <c r="BF23" s="33">
        <f t="shared" si="4"/>
        <v>0</v>
      </c>
      <c r="BG23" s="33">
        <f t="shared" si="5"/>
        <v>0</v>
      </c>
      <c r="BH23" s="33">
        <f t="shared" si="6"/>
        <v>0</v>
      </c>
      <c r="BI23" s="33"/>
      <c r="BJ23" s="33">
        <f t="shared" si="39"/>
        <v>45</v>
      </c>
      <c r="BK23" s="33">
        <f t="shared" si="19"/>
        <v>225000</v>
      </c>
      <c r="BL23" s="33">
        <f t="shared" si="20"/>
        <v>45000</v>
      </c>
      <c r="BM23" s="33">
        <f t="shared" si="21"/>
        <v>270000</v>
      </c>
      <c r="BN23" s="33">
        <v>54</v>
      </c>
      <c r="BO23" s="33">
        <f t="shared" si="26"/>
        <v>65</v>
      </c>
      <c r="BP23" s="33">
        <f t="shared" si="36"/>
        <v>325000</v>
      </c>
      <c r="BQ23" s="33">
        <f t="shared" si="37"/>
        <v>65000</v>
      </c>
      <c r="BR23" s="33">
        <f t="shared" si="38"/>
        <v>390000</v>
      </c>
      <c r="BS23" s="33">
        <v>78</v>
      </c>
      <c r="BT23" s="33"/>
      <c r="BU23" s="33"/>
      <c r="BV23" s="33"/>
      <c r="BW23" s="33"/>
      <c r="BX23" s="33"/>
      <c r="BY23" s="33">
        <f t="shared" si="1"/>
        <v>40</v>
      </c>
      <c r="BZ23" s="33">
        <f t="shared" si="8"/>
        <v>200000</v>
      </c>
      <c r="CA23" s="33">
        <f t="shared" si="9"/>
        <v>40000</v>
      </c>
      <c r="CB23" s="33">
        <f t="shared" si="10"/>
        <v>240000</v>
      </c>
      <c r="CC23" s="33">
        <v>48</v>
      </c>
      <c r="CD23" s="33" t="s">
        <v>7</v>
      </c>
      <c r="CE23" s="26">
        <f t="shared" si="11"/>
        <v>0</v>
      </c>
      <c r="CF23" s="29">
        <f t="shared" si="12"/>
        <v>0</v>
      </c>
      <c r="CG23" s="21">
        <f t="shared" si="2"/>
        <v>60</v>
      </c>
    </row>
    <row r="24" spans="1:85">
      <c r="A24" s="38">
        <v>20</v>
      </c>
      <c r="B24" s="32" t="s">
        <v>30</v>
      </c>
      <c r="C24" s="33" t="s">
        <v>3</v>
      </c>
      <c r="D24" s="33">
        <v>10000</v>
      </c>
      <c r="E24" s="33">
        <f t="shared" si="3"/>
        <v>750000</v>
      </c>
      <c r="F24" s="33">
        <v>75</v>
      </c>
      <c r="G24" s="33"/>
      <c r="H24" s="33"/>
      <c r="I24" s="33"/>
      <c r="J24" s="33"/>
      <c r="K24" s="33"/>
      <c r="L24" s="33">
        <f>P24*1</f>
        <v>120</v>
      </c>
      <c r="M24" s="33">
        <f t="shared" si="27"/>
        <v>1200000</v>
      </c>
      <c r="N24" s="33">
        <f t="shared" si="28"/>
        <v>0</v>
      </c>
      <c r="O24" s="33">
        <f t="shared" si="29"/>
        <v>1200000</v>
      </c>
      <c r="P24" s="33">
        <v>120</v>
      </c>
      <c r="Q24" s="33">
        <f t="shared" si="23"/>
        <v>400</v>
      </c>
      <c r="R24" s="33">
        <f t="shared" si="30"/>
        <v>4000000</v>
      </c>
      <c r="S24" s="33">
        <f t="shared" si="31"/>
        <v>800000</v>
      </c>
      <c r="T24" s="33">
        <f t="shared" si="32"/>
        <v>4800000</v>
      </c>
      <c r="U24" s="33">
        <v>480</v>
      </c>
      <c r="V24" s="33">
        <f t="shared" si="24"/>
        <v>60</v>
      </c>
      <c r="W24" s="33">
        <f t="shared" si="13"/>
        <v>600000</v>
      </c>
      <c r="X24" s="33">
        <f t="shared" si="14"/>
        <v>120000</v>
      </c>
      <c r="Y24" s="33">
        <f t="shared" si="15"/>
        <v>720000</v>
      </c>
      <c r="Z24" s="33">
        <v>72</v>
      </c>
      <c r="AA24" s="33"/>
      <c r="AB24" s="33">
        <f t="shared" si="40"/>
        <v>0</v>
      </c>
      <c r="AC24" s="33">
        <f t="shared" si="41"/>
        <v>0</v>
      </c>
      <c r="AD24" s="33">
        <f t="shared" si="42"/>
        <v>0</v>
      </c>
      <c r="AE24" s="33"/>
      <c r="AF24" s="33"/>
      <c r="AG24" s="33">
        <f t="shared" si="43"/>
        <v>0</v>
      </c>
      <c r="AH24" s="33">
        <f t="shared" si="44"/>
        <v>0</v>
      </c>
      <c r="AI24" s="33">
        <f t="shared" si="45"/>
        <v>0</v>
      </c>
      <c r="AJ24" s="33"/>
      <c r="AK24" s="33"/>
      <c r="AL24" s="33"/>
      <c r="AM24" s="33"/>
      <c r="AN24" s="33"/>
      <c r="AO24" s="33"/>
      <c r="AP24" s="33">
        <f>AT24/1.2</f>
        <v>116.66666666666667</v>
      </c>
      <c r="AQ24" s="33">
        <f t="shared" si="33"/>
        <v>1166666.6666666667</v>
      </c>
      <c r="AR24" s="33">
        <f t="shared" si="34"/>
        <v>233333.33333333326</v>
      </c>
      <c r="AS24" s="33">
        <f t="shared" si="35"/>
        <v>1400000</v>
      </c>
      <c r="AT24" s="33">
        <v>140</v>
      </c>
      <c r="AU24" s="33"/>
      <c r="AV24" s="33"/>
      <c r="AW24" s="33"/>
      <c r="AX24" s="33"/>
      <c r="AY24" s="33"/>
      <c r="AZ24" s="33"/>
      <c r="BA24" s="33">
        <f t="shared" si="16"/>
        <v>0</v>
      </c>
      <c r="BB24" s="33">
        <f t="shared" si="17"/>
        <v>0</v>
      </c>
      <c r="BC24" s="33">
        <f t="shared" si="18"/>
        <v>0</v>
      </c>
      <c r="BD24" s="33"/>
      <c r="BE24" s="33"/>
      <c r="BF24" s="33">
        <f t="shared" si="4"/>
        <v>0</v>
      </c>
      <c r="BG24" s="33">
        <f t="shared" si="5"/>
        <v>0</v>
      </c>
      <c r="BH24" s="33">
        <f t="shared" si="6"/>
        <v>0</v>
      </c>
      <c r="BI24" s="33"/>
      <c r="BJ24" s="33">
        <f t="shared" si="39"/>
        <v>60.5</v>
      </c>
      <c r="BK24" s="33">
        <f t="shared" si="19"/>
        <v>605000</v>
      </c>
      <c r="BL24" s="33">
        <f t="shared" si="20"/>
        <v>121000</v>
      </c>
      <c r="BM24" s="33">
        <f t="shared" si="21"/>
        <v>726000</v>
      </c>
      <c r="BN24" s="33">
        <v>72.599999999999994</v>
      </c>
      <c r="BO24" s="33">
        <f t="shared" si="26"/>
        <v>86.666666666666671</v>
      </c>
      <c r="BP24" s="33">
        <f t="shared" si="36"/>
        <v>866666.66666666674</v>
      </c>
      <c r="BQ24" s="33">
        <f t="shared" si="37"/>
        <v>173333.33333333326</v>
      </c>
      <c r="BR24" s="33">
        <f t="shared" si="38"/>
        <v>1040000</v>
      </c>
      <c r="BS24" s="33">
        <v>104</v>
      </c>
      <c r="BT24" s="33"/>
      <c r="BU24" s="33"/>
      <c r="BV24" s="33"/>
      <c r="BW24" s="33"/>
      <c r="BX24" s="33"/>
      <c r="BY24" s="33">
        <f t="shared" si="1"/>
        <v>58.333333333333336</v>
      </c>
      <c r="BZ24" s="33">
        <f t="shared" si="8"/>
        <v>583333.33333333337</v>
      </c>
      <c r="CA24" s="33">
        <f t="shared" si="9"/>
        <v>116666.66666666663</v>
      </c>
      <c r="CB24" s="33">
        <f t="shared" si="10"/>
        <v>700000</v>
      </c>
      <c r="CC24" s="33">
        <v>70</v>
      </c>
      <c r="CD24" s="33" t="s">
        <v>7</v>
      </c>
      <c r="CE24" s="26">
        <f t="shared" si="11"/>
        <v>0</v>
      </c>
      <c r="CF24" s="29">
        <f t="shared" si="12"/>
        <v>0</v>
      </c>
      <c r="CG24" s="21">
        <f t="shared" si="2"/>
        <v>75</v>
      </c>
    </row>
    <row r="25" spans="1:85">
      <c r="A25" s="38">
        <v>21</v>
      </c>
      <c r="B25" s="32" t="s">
        <v>31</v>
      </c>
      <c r="C25" s="33" t="s">
        <v>3</v>
      </c>
      <c r="D25" s="33">
        <v>5000</v>
      </c>
      <c r="E25" s="33">
        <f t="shared" si="3"/>
        <v>500000</v>
      </c>
      <c r="F25" s="33">
        <v>100</v>
      </c>
      <c r="G25" s="33"/>
      <c r="H25" s="33"/>
      <c r="I25" s="33"/>
      <c r="J25" s="33"/>
      <c r="K25" s="33"/>
      <c r="L25" s="33">
        <f>P25*1</f>
        <v>145</v>
      </c>
      <c r="M25" s="33">
        <f t="shared" si="27"/>
        <v>725000</v>
      </c>
      <c r="N25" s="33">
        <f t="shared" si="28"/>
        <v>0</v>
      </c>
      <c r="O25" s="33">
        <f t="shared" si="29"/>
        <v>725000</v>
      </c>
      <c r="P25" s="33">
        <v>145</v>
      </c>
      <c r="Q25" s="33">
        <f t="shared" si="23"/>
        <v>858.33333333333337</v>
      </c>
      <c r="R25" s="33">
        <f t="shared" si="30"/>
        <v>4291666.666666667</v>
      </c>
      <c r="S25" s="33">
        <f t="shared" si="31"/>
        <v>858333.33333333302</v>
      </c>
      <c r="T25" s="33">
        <f t="shared" si="32"/>
        <v>5150000</v>
      </c>
      <c r="U25" s="33">
        <v>1030</v>
      </c>
      <c r="V25" s="33">
        <f t="shared" si="24"/>
        <v>95</v>
      </c>
      <c r="W25" s="33">
        <f t="shared" si="13"/>
        <v>475000</v>
      </c>
      <c r="X25" s="33">
        <f t="shared" si="14"/>
        <v>95000</v>
      </c>
      <c r="Y25" s="33">
        <f t="shared" si="15"/>
        <v>570000</v>
      </c>
      <c r="Z25" s="33">
        <v>114</v>
      </c>
      <c r="AA25" s="33"/>
      <c r="AB25" s="33">
        <f t="shared" si="40"/>
        <v>0</v>
      </c>
      <c r="AC25" s="33">
        <f t="shared" si="41"/>
        <v>0</v>
      </c>
      <c r="AD25" s="33">
        <f t="shared" si="42"/>
        <v>0</v>
      </c>
      <c r="AE25" s="33"/>
      <c r="AF25" s="33"/>
      <c r="AG25" s="33">
        <f t="shared" si="43"/>
        <v>0</v>
      </c>
      <c r="AH25" s="33">
        <f t="shared" si="44"/>
        <v>0</v>
      </c>
      <c r="AI25" s="33">
        <f t="shared" si="45"/>
        <v>0</v>
      </c>
      <c r="AJ25" s="33"/>
      <c r="AK25" s="33"/>
      <c r="AL25" s="33"/>
      <c r="AM25" s="33"/>
      <c r="AN25" s="33"/>
      <c r="AO25" s="33"/>
      <c r="AP25" s="33">
        <f>AT25/1.2</f>
        <v>141.66666666666669</v>
      </c>
      <c r="AQ25" s="33">
        <f t="shared" si="33"/>
        <v>708333.33333333337</v>
      </c>
      <c r="AR25" s="33">
        <f t="shared" si="34"/>
        <v>141666.66666666663</v>
      </c>
      <c r="AS25" s="33">
        <f t="shared" si="35"/>
        <v>850000</v>
      </c>
      <c r="AT25" s="33">
        <v>170</v>
      </c>
      <c r="AU25" s="33"/>
      <c r="AV25" s="33"/>
      <c r="AW25" s="33"/>
      <c r="AX25" s="33"/>
      <c r="AY25" s="33"/>
      <c r="AZ25" s="33"/>
      <c r="BA25" s="33">
        <f t="shared" si="16"/>
        <v>0</v>
      </c>
      <c r="BB25" s="33">
        <f t="shared" si="17"/>
        <v>0</v>
      </c>
      <c r="BC25" s="33">
        <f t="shared" si="18"/>
        <v>0</v>
      </c>
      <c r="BD25" s="33"/>
      <c r="BE25" s="33"/>
      <c r="BF25" s="33">
        <f t="shared" si="4"/>
        <v>0</v>
      </c>
      <c r="BG25" s="33">
        <f t="shared" si="5"/>
        <v>0</v>
      </c>
      <c r="BH25" s="33">
        <f t="shared" si="6"/>
        <v>0</v>
      </c>
      <c r="BI25" s="33"/>
      <c r="BJ25" s="33"/>
      <c r="BK25" s="33">
        <f t="shared" si="19"/>
        <v>0</v>
      </c>
      <c r="BL25" s="33">
        <f t="shared" si="20"/>
        <v>0</v>
      </c>
      <c r="BM25" s="33">
        <f t="shared" si="21"/>
        <v>0</v>
      </c>
      <c r="BN25" s="33"/>
      <c r="BO25" s="33">
        <f t="shared" si="26"/>
        <v>111.66666666666667</v>
      </c>
      <c r="BP25" s="33">
        <f t="shared" si="36"/>
        <v>558333.33333333337</v>
      </c>
      <c r="BQ25" s="33">
        <f t="shared" si="37"/>
        <v>111666.66666666663</v>
      </c>
      <c r="BR25" s="33">
        <f t="shared" si="38"/>
        <v>670000</v>
      </c>
      <c r="BS25" s="33">
        <v>134</v>
      </c>
      <c r="BT25" s="33"/>
      <c r="BU25" s="33"/>
      <c r="BV25" s="33"/>
      <c r="BW25" s="33"/>
      <c r="BX25" s="33"/>
      <c r="BY25" s="33">
        <f>CC25/1.2</f>
        <v>83.333333333333343</v>
      </c>
      <c r="BZ25" s="33">
        <f t="shared" si="8"/>
        <v>416666.66666666669</v>
      </c>
      <c r="CA25" s="33">
        <f t="shared" si="9"/>
        <v>83333.333333333314</v>
      </c>
      <c r="CB25" s="33">
        <f t="shared" si="10"/>
        <v>500000</v>
      </c>
      <c r="CC25" s="33">
        <v>100</v>
      </c>
      <c r="CD25" s="33" t="s">
        <v>7</v>
      </c>
      <c r="CE25" s="26">
        <f t="shared" si="11"/>
        <v>0</v>
      </c>
      <c r="CF25" s="29">
        <f t="shared" si="12"/>
        <v>0</v>
      </c>
      <c r="CG25" s="21">
        <f t="shared" si="2"/>
        <v>100</v>
      </c>
    </row>
    <row r="26" spans="1:85" ht="38.25">
      <c r="A26" s="38">
        <v>22</v>
      </c>
      <c r="B26" s="32" t="s">
        <v>32</v>
      </c>
      <c r="C26" s="33" t="s">
        <v>3</v>
      </c>
      <c r="D26" s="33">
        <v>2000</v>
      </c>
      <c r="E26" s="33">
        <f t="shared" si="3"/>
        <v>340000</v>
      </c>
      <c r="F26" s="33">
        <v>170</v>
      </c>
      <c r="G26" s="33"/>
      <c r="H26" s="33"/>
      <c r="I26" s="33"/>
      <c r="J26" s="33"/>
      <c r="K26" s="33"/>
      <c r="L26" s="33"/>
      <c r="M26" s="33">
        <f t="shared" si="27"/>
        <v>0</v>
      </c>
      <c r="N26" s="33">
        <f t="shared" si="28"/>
        <v>0</v>
      </c>
      <c r="O26" s="33">
        <f t="shared" si="29"/>
        <v>0</v>
      </c>
      <c r="P26" s="33"/>
      <c r="Q26" s="33"/>
      <c r="R26" s="33">
        <f t="shared" si="30"/>
        <v>0</v>
      </c>
      <c r="S26" s="33">
        <f t="shared" si="31"/>
        <v>0</v>
      </c>
      <c r="T26" s="33">
        <f t="shared" si="32"/>
        <v>0</v>
      </c>
      <c r="U26" s="33"/>
      <c r="V26" s="33"/>
      <c r="W26" s="33">
        <f t="shared" si="13"/>
        <v>0</v>
      </c>
      <c r="X26" s="33">
        <f t="shared" si="14"/>
        <v>0</v>
      </c>
      <c r="Y26" s="33">
        <f t="shared" si="15"/>
        <v>0</v>
      </c>
      <c r="Z26" s="33"/>
      <c r="AA26" s="33"/>
      <c r="AB26" s="33">
        <f t="shared" si="40"/>
        <v>0</v>
      </c>
      <c r="AC26" s="33">
        <f t="shared" si="41"/>
        <v>0</v>
      </c>
      <c r="AD26" s="33">
        <f t="shared" si="42"/>
        <v>0</v>
      </c>
      <c r="AE26" s="33"/>
      <c r="AF26" s="33"/>
      <c r="AG26" s="33">
        <f t="shared" si="43"/>
        <v>0</v>
      </c>
      <c r="AH26" s="33">
        <f t="shared" si="44"/>
        <v>0</v>
      </c>
      <c r="AI26" s="33">
        <f t="shared" si="45"/>
        <v>0</v>
      </c>
      <c r="AJ26" s="33"/>
      <c r="AK26" s="33"/>
      <c r="AL26" s="33"/>
      <c r="AM26" s="33"/>
      <c r="AN26" s="33"/>
      <c r="AO26" s="33"/>
      <c r="AP26" s="33"/>
      <c r="AQ26" s="33">
        <f t="shared" si="33"/>
        <v>0</v>
      </c>
      <c r="AR26" s="33">
        <f t="shared" si="34"/>
        <v>0</v>
      </c>
      <c r="AS26" s="33">
        <f t="shared" si="35"/>
        <v>0</v>
      </c>
      <c r="AT26" s="33"/>
      <c r="AU26" s="33"/>
      <c r="AV26" s="33"/>
      <c r="AW26" s="33"/>
      <c r="AX26" s="33"/>
      <c r="AY26" s="33"/>
      <c r="AZ26" s="33"/>
      <c r="BA26" s="33">
        <f t="shared" si="16"/>
        <v>0</v>
      </c>
      <c r="BB26" s="33">
        <f t="shared" si="17"/>
        <v>0</v>
      </c>
      <c r="BC26" s="33">
        <f t="shared" si="18"/>
        <v>0</v>
      </c>
      <c r="BD26" s="33"/>
      <c r="BE26" s="33">
        <f t="shared" ref="BE26:BE40" si="46">BI26/1.2</f>
        <v>135</v>
      </c>
      <c r="BF26" s="33">
        <f t="shared" si="4"/>
        <v>270000</v>
      </c>
      <c r="BG26" s="33">
        <f t="shared" si="5"/>
        <v>54000</v>
      </c>
      <c r="BH26" s="33">
        <f t="shared" si="6"/>
        <v>324000</v>
      </c>
      <c r="BI26" s="33">
        <v>162</v>
      </c>
      <c r="BJ26" s="33">
        <f>BN26/1.2</f>
        <v>140</v>
      </c>
      <c r="BK26" s="33">
        <f t="shared" si="19"/>
        <v>280000</v>
      </c>
      <c r="BL26" s="33">
        <f t="shared" si="20"/>
        <v>56000</v>
      </c>
      <c r="BM26" s="33">
        <f t="shared" si="21"/>
        <v>336000</v>
      </c>
      <c r="BN26" s="33">
        <v>168</v>
      </c>
      <c r="BO26" s="33"/>
      <c r="BP26" s="33">
        <f t="shared" si="36"/>
        <v>0</v>
      </c>
      <c r="BQ26" s="33">
        <f t="shared" si="37"/>
        <v>0</v>
      </c>
      <c r="BR26" s="33">
        <f t="shared" si="38"/>
        <v>0</v>
      </c>
      <c r="BS26" s="33"/>
      <c r="BT26" s="33"/>
      <c r="BU26" s="33"/>
      <c r="BV26" s="33"/>
      <c r="BW26" s="33"/>
      <c r="BX26" s="33"/>
      <c r="BY26" s="33">
        <f t="shared" si="1"/>
        <v>120</v>
      </c>
      <c r="BZ26" s="33">
        <f t="shared" si="8"/>
        <v>240000</v>
      </c>
      <c r="CA26" s="33">
        <f t="shared" si="9"/>
        <v>48000</v>
      </c>
      <c r="CB26" s="33">
        <f t="shared" si="10"/>
        <v>288000</v>
      </c>
      <c r="CC26" s="33">
        <v>144</v>
      </c>
      <c r="CD26" s="33" t="s">
        <v>7</v>
      </c>
      <c r="CE26" s="26">
        <f t="shared" si="11"/>
        <v>0</v>
      </c>
      <c r="CF26" s="29">
        <f t="shared" si="12"/>
        <v>0</v>
      </c>
      <c r="CG26" s="21">
        <f t="shared" si="2"/>
        <v>170</v>
      </c>
    </row>
    <row r="27" spans="1:85" ht="38.25">
      <c r="A27" s="38">
        <v>23</v>
      </c>
      <c r="B27" s="32" t="s">
        <v>33</v>
      </c>
      <c r="C27" s="33" t="s">
        <v>3</v>
      </c>
      <c r="D27" s="33">
        <v>2000</v>
      </c>
      <c r="E27" s="33">
        <f t="shared" si="3"/>
        <v>460000</v>
      </c>
      <c r="F27" s="33">
        <v>230</v>
      </c>
      <c r="G27" s="33"/>
      <c r="H27" s="33"/>
      <c r="I27" s="33"/>
      <c r="J27" s="33"/>
      <c r="K27" s="33"/>
      <c r="L27" s="33"/>
      <c r="M27" s="33">
        <f t="shared" si="27"/>
        <v>0</v>
      </c>
      <c r="N27" s="33">
        <f t="shared" si="28"/>
        <v>0</v>
      </c>
      <c r="O27" s="33">
        <f t="shared" si="29"/>
        <v>0</v>
      </c>
      <c r="P27" s="33"/>
      <c r="Q27" s="33"/>
      <c r="R27" s="33">
        <f t="shared" si="30"/>
        <v>0</v>
      </c>
      <c r="S27" s="33">
        <f t="shared" si="31"/>
        <v>0</v>
      </c>
      <c r="T27" s="33">
        <f t="shared" si="32"/>
        <v>0</v>
      </c>
      <c r="U27" s="33"/>
      <c r="V27" s="33"/>
      <c r="W27" s="33">
        <f t="shared" si="13"/>
        <v>0</v>
      </c>
      <c r="X27" s="33">
        <f t="shared" si="14"/>
        <v>0</v>
      </c>
      <c r="Y27" s="33">
        <f t="shared" si="15"/>
        <v>0</v>
      </c>
      <c r="Z27" s="33"/>
      <c r="AA27" s="33"/>
      <c r="AB27" s="33">
        <f t="shared" si="40"/>
        <v>0</v>
      </c>
      <c r="AC27" s="33">
        <f t="shared" si="41"/>
        <v>0</v>
      </c>
      <c r="AD27" s="33">
        <f t="shared" si="42"/>
        <v>0</v>
      </c>
      <c r="AE27" s="33"/>
      <c r="AF27" s="33"/>
      <c r="AG27" s="33">
        <f t="shared" si="43"/>
        <v>0</v>
      </c>
      <c r="AH27" s="33">
        <f t="shared" si="44"/>
        <v>0</v>
      </c>
      <c r="AI27" s="33">
        <f t="shared" si="45"/>
        <v>0</v>
      </c>
      <c r="AJ27" s="33"/>
      <c r="AK27" s="33"/>
      <c r="AL27" s="33"/>
      <c r="AM27" s="33"/>
      <c r="AN27" s="33"/>
      <c r="AO27" s="33"/>
      <c r="AP27" s="33"/>
      <c r="AQ27" s="33">
        <f t="shared" si="33"/>
        <v>0</v>
      </c>
      <c r="AR27" s="33">
        <f t="shared" si="34"/>
        <v>0</v>
      </c>
      <c r="AS27" s="33">
        <f t="shared" si="35"/>
        <v>0</v>
      </c>
      <c r="AT27" s="33"/>
      <c r="AU27" s="33"/>
      <c r="AV27" s="33"/>
      <c r="AW27" s="33"/>
      <c r="AX27" s="33"/>
      <c r="AY27" s="33"/>
      <c r="AZ27" s="33"/>
      <c r="BA27" s="33">
        <f t="shared" si="16"/>
        <v>0</v>
      </c>
      <c r="BB27" s="33">
        <f t="shared" si="17"/>
        <v>0</v>
      </c>
      <c r="BC27" s="33">
        <f t="shared" si="18"/>
        <v>0</v>
      </c>
      <c r="BD27" s="33"/>
      <c r="BE27" s="33">
        <f t="shared" si="46"/>
        <v>180</v>
      </c>
      <c r="BF27" s="33">
        <f t="shared" si="4"/>
        <v>360000</v>
      </c>
      <c r="BG27" s="33">
        <f t="shared" si="5"/>
        <v>72000</v>
      </c>
      <c r="BH27" s="33">
        <f t="shared" si="6"/>
        <v>432000</v>
      </c>
      <c r="BI27" s="33">
        <v>216</v>
      </c>
      <c r="BJ27" s="33">
        <f>BN27/1.2</f>
        <v>190</v>
      </c>
      <c r="BK27" s="33">
        <f t="shared" si="19"/>
        <v>380000</v>
      </c>
      <c r="BL27" s="33">
        <f t="shared" si="20"/>
        <v>76000</v>
      </c>
      <c r="BM27" s="33">
        <f t="shared" si="21"/>
        <v>456000</v>
      </c>
      <c r="BN27" s="33">
        <v>228</v>
      </c>
      <c r="BO27" s="33"/>
      <c r="BP27" s="33">
        <f t="shared" si="36"/>
        <v>0</v>
      </c>
      <c r="BQ27" s="33">
        <f t="shared" si="37"/>
        <v>0</v>
      </c>
      <c r="BR27" s="33">
        <f t="shared" si="38"/>
        <v>0</v>
      </c>
      <c r="BS27" s="33"/>
      <c r="BT27" s="33"/>
      <c r="BU27" s="33"/>
      <c r="BV27" s="33"/>
      <c r="BW27" s="33"/>
      <c r="BX27" s="33"/>
      <c r="BY27" s="33">
        <f t="shared" si="1"/>
        <v>175</v>
      </c>
      <c r="BZ27" s="33">
        <f t="shared" si="8"/>
        <v>350000</v>
      </c>
      <c r="CA27" s="33">
        <f t="shared" si="9"/>
        <v>70000</v>
      </c>
      <c r="CB27" s="33">
        <f t="shared" si="10"/>
        <v>420000</v>
      </c>
      <c r="CC27" s="33">
        <v>210</v>
      </c>
      <c r="CD27" s="33" t="s">
        <v>7</v>
      </c>
      <c r="CE27" s="26">
        <f t="shared" si="11"/>
        <v>0</v>
      </c>
      <c r="CF27" s="29">
        <f t="shared" si="12"/>
        <v>0</v>
      </c>
      <c r="CG27" s="21">
        <f t="shared" si="2"/>
        <v>230</v>
      </c>
    </row>
    <row r="28" spans="1:85">
      <c r="A28" s="38">
        <v>24</v>
      </c>
      <c r="B28" s="32" t="s">
        <v>34</v>
      </c>
      <c r="C28" s="33" t="s">
        <v>3</v>
      </c>
      <c r="D28" s="33">
        <v>2400</v>
      </c>
      <c r="E28" s="33">
        <f t="shared" si="3"/>
        <v>408000</v>
      </c>
      <c r="F28" s="33">
        <v>170</v>
      </c>
      <c r="G28" s="33"/>
      <c r="H28" s="33"/>
      <c r="I28" s="33"/>
      <c r="J28" s="33"/>
      <c r="K28" s="33"/>
      <c r="L28" s="33"/>
      <c r="M28" s="33">
        <f t="shared" si="27"/>
        <v>0</v>
      </c>
      <c r="N28" s="33">
        <f t="shared" si="28"/>
        <v>0</v>
      </c>
      <c r="O28" s="33">
        <f t="shared" si="29"/>
        <v>0</v>
      </c>
      <c r="P28" s="33"/>
      <c r="Q28" s="33">
        <f t="shared" ref="Q28:Q43" si="47">U28/1.2</f>
        <v>208.33333333333334</v>
      </c>
      <c r="R28" s="33">
        <f t="shared" si="30"/>
        <v>500000</v>
      </c>
      <c r="S28" s="33">
        <f t="shared" si="31"/>
        <v>100000</v>
      </c>
      <c r="T28" s="33">
        <f t="shared" si="32"/>
        <v>600000</v>
      </c>
      <c r="U28" s="33">
        <v>250</v>
      </c>
      <c r="V28" s="33"/>
      <c r="W28" s="33">
        <f t="shared" si="13"/>
        <v>0</v>
      </c>
      <c r="X28" s="33">
        <f t="shared" si="14"/>
        <v>0</v>
      </c>
      <c r="Y28" s="33">
        <f t="shared" si="15"/>
        <v>0</v>
      </c>
      <c r="Z28" s="33"/>
      <c r="AA28" s="33"/>
      <c r="AB28" s="33">
        <f t="shared" si="40"/>
        <v>0</v>
      </c>
      <c r="AC28" s="33">
        <f t="shared" si="41"/>
        <v>0</v>
      </c>
      <c r="AD28" s="33">
        <f t="shared" si="42"/>
        <v>0</v>
      </c>
      <c r="AE28" s="33"/>
      <c r="AF28" s="33"/>
      <c r="AG28" s="33">
        <f t="shared" si="43"/>
        <v>0</v>
      </c>
      <c r="AH28" s="33">
        <f t="shared" si="44"/>
        <v>0</v>
      </c>
      <c r="AI28" s="33">
        <f t="shared" si="45"/>
        <v>0</v>
      </c>
      <c r="AJ28" s="33"/>
      <c r="AK28" s="33"/>
      <c r="AL28" s="33"/>
      <c r="AM28" s="33"/>
      <c r="AN28" s="33"/>
      <c r="AO28" s="33"/>
      <c r="AP28" s="33">
        <f t="shared" ref="AP28:AP35" si="48">AT28/1.2</f>
        <v>150</v>
      </c>
      <c r="AQ28" s="33">
        <f t="shared" si="33"/>
        <v>360000</v>
      </c>
      <c r="AR28" s="33">
        <f t="shared" si="34"/>
        <v>72000</v>
      </c>
      <c r="AS28" s="33">
        <f t="shared" si="35"/>
        <v>432000</v>
      </c>
      <c r="AT28" s="33">
        <v>180</v>
      </c>
      <c r="AU28" s="33"/>
      <c r="AV28" s="33"/>
      <c r="AW28" s="33"/>
      <c r="AX28" s="33"/>
      <c r="AY28" s="33"/>
      <c r="AZ28" s="33"/>
      <c r="BA28" s="33">
        <f t="shared" si="16"/>
        <v>0</v>
      </c>
      <c r="BB28" s="33">
        <f t="shared" si="17"/>
        <v>0</v>
      </c>
      <c r="BC28" s="33">
        <f t="shared" si="18"/>
        <v>0</v>
      </c>
      <c r="BD28" s="33"/>
      <c r="BE28" s="33">
        <f t="shared" si="46"/>
        <v>215</v>
      </c>
      <c r="BF28" s="33">
        <f t="shared" si="4"/>
        <v>516000</v>
      </c>
      <c r="BG28" s="33">
        <f t="shared" si="5"/>
        <v>103200</v>
      </c>
      <c r="BH28" s="33">
        <f t="shared" si="6"/>
        <v>619200</v>
      </c>
      <c r="BI28" s="33">
        <v>258</v>
      </c>
      <c r="BJ28" s="33"/>
      <c r="BK28" s="33">
        <f t="shared" si="19"/>
        <v>0</v>
      </c>
      <c r="BL28" s="33">
        <f t="shared" si="20"/>
        <v>0</v>
      </c>
      <c r="BM28" s="33">
        <f t="shared" si="21"/>
        <v>0</v>
      </c>
      <c r="BN28" s="33"/>
      <c r="BO28" s="33">
        <f t="shared" ref="BO28:BO71" si="49">BS28/1.2</f>
        <v>179.16666666666669</v>
      </c>
      <c r="BP28" s="33">
        <f t="shared" si="36"/>
        <v>430000.00000000006</v>
      </c>
      <c r="BQ28" s="33">
        <f t="shared" si="37"/>
        <v>85999.999999999942</v>
      </c>
      <c r="BR28" s="33">
        <f t="shared" si="38"/>
        <v>516000</v>
      </c>
      <c r="BS28" s="33">
        <v>215</v>
      </c>
      <c r="BT28" s="33"/>
      <c r="BU28" s="33"/>
      <c r="BV28" s="33"/>
      <c r="BW28" s="33"/>
      <c r="BX28" s="33"/>
      <c r="BY28" s="33">
        <f t="shared" si="1"/>
        <v>131.66666666666669</v>
      </c>
      <c r="BZ28" s="33">
        <f t="shared" si="8"/>
        <v>316000.00000000006</v>
      </c>
      <c r="CA28" s="33">
        <f t="shared" si="9"/>
        <v>63199.999999999942</v>
      </c>
      <c r="CB28" s="33">
        <f t="shared" si="10"/>
        <v>379200</v>
      </c>
      <c r="CC28" s="33">
        <v>158</v>
      </c>
      <c r="CD28" s="33" t="s">
        <v>7</v>
      </c>
      <c r="CE28" s="26">
        <f t="shared" si="11"/>
        <v>0</v>
      </c>
      <c r="CF28" s="29">
        <f t="shared" si="12"/>
        <v>0</v>
      </c>
      <c r="CG28" s="21">
        <f t="shared" si="2"/>
        <v>170</v>
      </c>
    </row>
    <row r="29" spans="1:85" ht="25.5">
      <c r="A29" s="38">
        <v>25</v>
      </c>
      <c r="B29" s="32" t="s">
        <v>35</v>
      </c>
      <c r="C29" s="33" t="s">
        <v>3</v>
      </c>
      <c r="D29" s="33">
        <v>2000</v>
      </c>
      <c r="E29" s="33">
        <f t="shared" si="3"/>
        <v>620000</v>
      </c>
      <c r="F29" s="33">
        <v>310</v>
      </c>
      <c r="G29" s="33"/>
      <c r="H29" s="33"/>
      <c r="I29" s="33"/>
      <c r="J29" s="33"/>
      <c r="K29" s="33"/>
      <c r="L29" s="33"/>
      <c r="M29" s="33">
        <f t="shared" si="27"/>
        <v>0</v>
      </c>
      <c r="N29" s="33">
        <f t="shared" si="28"/>
        <v>0</v>
      </c>
      <c r="O29" s="33">
        <f t="shared" si="29"/>
        <v>0</v>
      </c>
      <c r="P29" s="33"/>
      <c r="Q29" s="33">
        <f t="shared" si="47"/>
        <v>275</v>
      </c>
      <c r="R29" s="33">
        <f t="shared" si="30"/>
        <v>550000</v>
      </c>
      <c r="S29" s="33">
        <f t="shared" si="31"/>
        <v>110000</v>
      </c>
      <c r="T29" s="33">
        <f t="shared" si="32"/>
        <v>660000</v>
      </c>
      <c r="U29" s="33">
        <v>330</v>
      </c>
      <c r="V29" s="33">
        <f>Z29/1.2</f>
        <v>300</v>
      </c>
      <c r="W29" s="33">
        <f t="shared" si="13"/>
        <v>600000</v>
      </c>
      <c r="X29" s="33">
        <f t="shared" si="14"/>
        <v>120000</v>
      </c>
      <c r="Y29" s="33">
        <f t="shared" si="15"/>
        <v>720000</v>
      </c>
      <c r="Z29" s="33">
        <v>360</v>
      </c>
      <c r="AA29" s="33"/>
      <c r="AB29" s="33">
        <f t="shared" si="40"/>
        <v>0</v>
      </c>
      <c r="AC29" s="33">
        <f t="shared" si="41"/>
        <v>0</v>
      </c>
      <c r="AD29" s="33">
        <f t="shared" si="42"/>
        <v>0</v>
      </c>
      <c r="AE29" s="33"/>
      <c r="AF29" s="33"/>
      <c r="AG29" s="33">
        <f t="shared" si="43"/>
        <v>0</v>
      </c>
      <c r="AH29" s="33">
        <f t="shared" si="44"/>
        <v>0</v>
      </c>
      <c r="AI29" s="33">
        <f t="shared" si="45"/>
        <v>0</v>
      </c>
      <c r="AJ29" s="33"/>
      <c r="AK29" s="33"/>
      <c r="AL29" s="33"/>
      <c r="AM29" s="33"/>
      <c r="AN29" s="33"/>
      <c r="AO29" s="33"/>
      <c r="AP29" s="33">
        <f t="shared" si="48"/>
        <v>433.33333333333337</v>
      </c>
      <c r="AQ29" s="33">
        <f t="shared" si="33"/>
        <v>866666.66666666674</v>
      </c>
      <c r="AR29" s="33">
        <f t="shared" si="34"/>
        <v>173333.33333333326</v>
      </c>
      <c r="AS29" s="33">
        <f t="shared" si="35"/>
        <v>1040000</v>
      </c>
      <c r="AT29" s="33">
        <v>520</v>
      </c>
      <c r="AU29" s="33"/>
      <c r="AV29" s="33"/>
      <c r="AW29" s="33"/>
      <c r="AX29" s="33"/>
      <c r="AY29" s="33"/>
      <c r="AZ29" s="33">
        <f>BD29/1.2</f>
        <v>233.29999999999998</v>
      </c>
      <c r="BA29" s="33">
        <f t="shared" si="16"/>
        <v>466599.99999999994</v>
      </c>
      <c r="BB29" s="33">
        <f t="shared" si="17"/>
        <v>93320.000000000058</v>
      </c>
      <c r="BC29" s="33">
        <f t="shared" si="18"/>
        <v>559920</v>
      </c>
      <c r="BD29" s="33">
        <v>279.95999999999998</v>
      </c>
      <c r="BE29" s="33">
        <f t="shared" si="46"/>
        <v>295</v>
      </c>
      <c r="BF29" s="33">
        <f t="shared" si="4"/>
        <v>590000</v>
      </c>
      <c r="BG29" s="33">
        <f t="shared" si="5"/>
        <v>118000</v>
      </c>
      <c r="BH29" s="33">
        <f t="shared" si="6"/>
        <v>708000</v>
      </c>
      <c r="BI29" s="33">
        <v>354</v>
      </c>
      <c r="BJ29" s="33"/>
      <c r="BK29" s="33">
        <f t="shared" si="19"/>
        <v>0</v>
      </c>
      <c r="BL29" s="33">
        <f t="shared" si="20"/>
        <v>0</v>
      </c>
      <c r="BM29" s="33">
        <f t="shared" si="21"/>
        <v>0</v>
      </c>
      <c r="BN29" s="33"/>
      <c r="BO29" s="33">
        <f t="shared" si="49"/>
        <v>357.5</v>
      </c>
      <c r="BP29" s="33">
        <f t="shared" si="36"/>
        <v>715000</v>
      </c>
      <c r="BQ29" s="33">
        <f t="shared" si="37"/>
        <v>143000</v>
      </c>
      <c r="BR29" s="33">
        <f t="shared" si="38"/>
        <v>858000</v>
      </c>
      <c r="BS29" s="33">
        <v>429</v>
      </c>
      <c r="BT29" s="33"/>
      <c r="BU29" s="33"/>
      <c r="BV29" s="33"/>
      <c r="BW29" s="33"/>
      <c r="BX29" s="33"/>
      <c r="BY29" s="33">
        <f t="shared" si="1"/>
        <v>305</v>
      </c>
      <c r="BZ29" s="33">
        <f t="shared" si="8"/>
        <v>610000</v>
      </c>
      <c r="CA29" s="33">
        <f t="shared" si="9"/>
        <v>122000</v>
      </c>
      <c r="CB29" s="33">
        <f t="shared" si="10"/>
        <v>732000</v>
      </c>
      <c r="CC29" s="33">
        <v>366</v>
      </c>
      <c r="CD29" s="33" t="s">
        <v>124</v>
      </c>
      <c r="CE29" s="26">
        <f t="shared" si="11"/>
        <v>0</v>
      </c>
      <c r="CF29" s="29">
        <f t="shared" si="12"/>
        <v>0</v>
      </c>
      <c r="CG29" s="21">
        <f t="shared" si="2"/>
        <v>310</v>
      </c>
    </row>
    <row r="30" spans="1:85" ht="25.5">
      <c r="A30" s="38">
        <v>26</v>
      </c>
      <c r="B30" s="32" t="s">
        <v>36</v>
      </c>
      <c r="C30" s="33" t="s">
        <v>3</v>
      </c>
      <c r="D30" s="33">
        <v>2000</v>
      </c>
      <c r="E30" s="33">
        <f t="shared" si="3"/>
        <v>900000</v>
      </c>
      <c r="F30" s="33">
        <v>450</v>
      </c>
      <c r="G30" s="33"/>
      <c r="H30" s="33"/>
      <c r="I30" s="33"/>
      <c r="J30" s="33"/>
      <c r="K30" s="33"/>
      <c r="L30" s="33"/>
      <c r="M30" s="33">
        <f t="shared" si="27"/>
        <v>0</v>
      </c>
      <c r="N30" s="33">
        <f t="shared" si="28"/>
        <v>0</v>
      </c>
      <c r="O30" s="33">
        <f t="shared" si="29"/>
        <v>0</v>
      </c>
      <c r="P30" s="33"/>
      <c r="Q30" s="33">
        <f t="shared" si="47"/>
        <v>400</v>
      </c>
      <c r="R30" s="33">
        <f t="shared" si="30"/>
        <v>800000</v>
      </c>
      <c r="S30" s="33">
        <f t="shared" si="31"/>
        <v>160000</v>
      </c>
      <c r="T30" s="33">
        <f t="shared" si="32"/>
        <v>960000</v>
      </c>
      <c r="U30" s="33">
        <v>480</v>
      </c>
      <c r="V30" s="33">
        <f>Z30/1.2</f>
        <v>400</v>
      </c>
      <c r="W30" s="33">
        <f t="shared" si="13"/>
        <v>800000</v>
      </c>
      <c r="X30" s="33">
        <f t="shared" si="14"/>
        <v>160000</v>
      </c>
      <c r="Y30" s="33">
        <f t="shared" si="15"/>
        <v>960000</v>
      </c>
      <c r="Z30" s="33">
        <v>480</v>
      </c>
      <c r="AA30" s="33"/>
      <c r="AB30" s="33">
        <f t="shared" si="40"/>
        <v>0</v>
      </c>
      <c r="AC30" s="33">
        <f t="shared" si="41"/>
        <v>0</v>
      </c>
      <c r="AD30" s="33">
        <f t="shared" si="42"/>
        <v>0</v>
      </c>
      <c r="AE30" s="33"/>
      <c r="AF30" s="33"/>
      <c r="AG30" s="33">
        <f t="shared" si="43"/>
        <v>0</v>
      </c>
      <c r="AH30" s="33">
        <f t="shared" si="44"/>
        <v>0</v>
      </c>
      <c r="AI30" s="33">
        <f t="shared" si="45"/>
        <v>0</v>
      </c>
      <c r="AJ30" s="33"/>
      <c r="AK30" s="33"/>
      <c r="AL30" s="33"/>
      <c r="AM30" s="33"/>
      <c r="AN30" s="33"/>
      <c r="AO30" s="33"/>
      <c r="AP30" s="33">
        <f t="shared" si="48"/>
        <v>508.33333333333337</v>
      </c>
      <c r="AQ30" s="33">
        <f t="shared" si="33"/>
        <v>1016666.6666666667</v>
      </c>
      <c r="AR30" s="33">
        <f t="shared" si="34"/>
        <v>203333.33333333326</v>
      </c>
      <c r="AS30" s="33">
        <f t="shared" si="35"/>
        <v>1220000</v>
      </c>
      <c r="AT30" s="33">
        <v>610</v>
      </c>
      <c r="AU30" s="33"/>
      <c r="AV30" s="33"/>
      <c r="AW30" s="33"/>
      <c r="AX30" s="33"/>
      <c r="AY30" s="33"/>
      <c r="AZ30" s="33">
        <f>BD30/1.2</f>
        <v>325</v>
      </c>
      <c r="BA30" s="33">
        <f t="shared" si="16"/>
        <v>650000</v>
      </c>
      <c r="BB30" s="33">
        <f t="shared" si="17"/>
        <v>130000</v>
      </c>
      <c r="BC30" s="33">
        <f t="shared" si="18"/>
        <v>780000</v>
      </c>
      <c r="BD30" s="33">
        <v>390</v>
      </c>
      <c r="BE30" s="33">
        <f t="shared" si="46"/>
        <v>415</v>
      </c>
      <c r="BF30" s="33">
        <f t="shared" si="4"/>
        <v>830000</v>
      </c>
      <c r="BG30" s="33">
        <f t="shared" si="5"/>
        <v>166000</v>
      </c>
      <c r="BH30" s="33">
        <f t="shared" si="6"/>
        <v>996000</v>
      </c>
      <c r="BI30" s="33">
        <v>498</v>
      </c>
      <c r="BJ30" s="33"/>
      <c r="BK30" s="33">
        <f t="shared" si="19"/>
        <v>0</v>
      </c>
      <c r="BL30" s="33">
        <f t="shared" si="20"/>
        <v>0</v>
      </c>
      <c r="BM30" s="33">
        <f t="shared" si="21"/>
        <v>0</v>
      </c>
      <c r="BN30" s="33"/>
      <c r="BO30" s="33">
        <f t="shared" si="49"/>
        <v>440</v>
      </c>
      <c r="BP30" s="33">
        <f t="shared" si="36"/>
        <v>880000</v>
      </c>
      <c r="BQ30" s="33">
        <f t="shared" si="37"/>
        <v>176000</v>
      </c>
      <c r="BR30" s="33">
        <f t="shared" si="38"/>
        <v>1056000</v>
      </c>
      <c r="BS30" s="33">
        <v>528</v>
      </c>
      <c r="BT30" s="33"/>
      <c r="BU30" s="33"/>
      <c r="BV30" s="33"/>
      <c r="BW30" s="33"/>
      <c r="BX30" s="33"/>
      <c r="BY30" s="33">
        <f t="shared" si="1"/>
        <v>400</v>
      </c>
      <c r="BZ30" s="33">
        <f t="shared" si="8"/>
        <v>800000</v>
      </c>
      <c r="CA30" s="33">
        <f t="shared" si="9"/>
        <v>160000</v>
      </c>
      <c r="CB30" s="33">
        <f t="shared" si="10"/>
        <v>960000</v>
      </c>
      <c r="CC30" s="33">
        <v>480</v>
      </c>
      <c r="CD30" s="33" t="s">
        <v>124</v>
      </c>
      <c r="CE30" s="26">
        <f t="shared" si="11"/>
        <v>0</v>
      </c>
      <c r="CF30" s="29">
        <f t="shared" si="12"/>
        <v>0</v>
      </c>
      <c r="CG30" s="21">
        <f t="shared" si="2"/>
        <v>450</v>
      </c>
    </row>
    <row r="31" spans="1:85" ht="25.5">
      <c r="A31" s="38">
        <v>27</v>
      </c>
      <c r="B31" s="32" t="s">
        <v>37</v>
      </c>
      <c r="C31" s="33" t="s">
        <v>3</v>
      </c>
      <c r="D31" s="33">
        <v>2000</v>
      </c>
      <c r="E31" s="33">
        <f t="shared" si="3"/>
        <v>520000</v>
      </c>
      <c r="F31" s="33">
        <v>260</v>
      </c>
      <c r="G31" s="33"/>
      <c r="H31" s="33"/>
      <c r="I31" s="33"/>
      <c r="J31" s="33"/>
      <c r="K31" s="33"/>
      <c r="L31" s="33">
        <f>P31*1</f>
        <v>480</v>
      </c>
      <c r="M31" s="33">
        <f t="shared" si="27"/>
        <v>960000</v>
      </c>
      <c r="N31" s="33">
        <f t="shared" si="28"/>
        <v>0</v>
      </c>
      <c r="O31" s="33">
        <f t="shared" si="29"/>
        <v>960000</v>
      </c>
      <c r="P31" s="33">
        <v>480</v>
      </c>
      <c r="Q31" s="33">
        <f t="shared" si="47"/>
        <v>400</v>
      </c>
      <c r="R31" s="33">
        <f t="shared" si="30"/>
        <v>800000</v>
      </c>
      <c r="S31" s="33">
        <f t="shared" si="31"/>
        <v>160000</v>
      </c>
      <c r="T31" s="33">
        <f t="shared" si="32"/>
        <v>960000</v>
      </c>
      <c r="U31" s="33">
        <v>480</v>
      </c>
      <c r="V31" s="33">
        <f>Z31/1.2</f>
        <v>400</v>
      </c>
      <c r="W31" s="33">
        <f t="shared" si="13"/>
        <v>800000</v>
      </c>
      <c r="X31" s="33">
        <f t="shared" si="14"/>
        <v>160000</v>
      </c>
      <c r="Y31" s="33">
        <f t="shared" si="15"/>
        <v>960000</v>
      </c>
      <c r="Z31" s="33">
        <v>480</v>
      </c>
      <c r="AA31" s="33"/>
      <c r="AB31" s="33">
        <f t="shared" si="40"/>
        <v>0</v>
      </c>
      <c r="AC31" s="33">
        <f t="shared" si="41"/>
        <v>0</v>
      </c>
      <c r="AD31" s="33">
        <f t="shared" si="42"/>
        <v>0</v>
      </c>
      <c r="AE31" s="33"/>
      <c r="AF31" s="33"/>
      <c r="AG31" s="33">
        <f t="shared" si="43"/>
        <v>0</v>
      </c>
      <c r="AH31" s="33">
        <f t="shared" si="44"/>
        <v>0</v>
      </c>
      <c r="AI31" s="33">
        <f t="shared" si="45"/>
        <v>0</v>
      </c>
      <c r="AJ31" s="33"/>
      <c r="AK31" s="33"/>
      <c r="AL31" s="33"/>
      <c r="AM31" s="33"/>
      <c r="AN31" s="33"/>
      <c r="AO31" s="33"/>
      <c r="AP31" s="33">
        <f t="shared" si="48"/>
        <v>508.33333333333337</v>
      </c>
      <c r="AQ31" s="33">
        <f t="shared" si="33"/>
        <v>1016666.6666666667</v>
      </c>
      <c r="AR31" s="33">
        <f t="shared" si="34"/>
        <v>203333.33333333326</v>
      </c>
      <c r="AS31" s="33">
        <f t="shared" si="35"/>
        <v>1220000</v>
      </c>
      <c r="AT31" s="33">
        <v>610</v>
      </c>
      <c r="AU31" s="33"/>
      <c r="AV31" s="33"/>
      <c r="AW31" s="33"/>
      <c r="AX31" s="33"/>
      <c r="AY31" s="33"/>
      <c r="AZ31" s="33"/>
      <c r="BA31" s="33">
        <f t="shared" si="16"/>
        <v>0</v>
      </c>
      <c r="BB31" s="33">
        <f t="shared" si="17"/>
        <v>0</v>
      </c>
      <c r="BC31" s="33">
        <f t="shared" si="18"/>
        <v>0</v>
      </c>
      <c r="BD31" s="33"/>
      <c r="BE31" s="33">
        <f t="shared" si="46"/>
        <v>416.5</v>
      </c>
      <c r="BF31" s="33">
        <f t="shared" si="4"/>
        <v>833000</v>
      </c>
      <c r="BG31" s="33">
        <f t="shared" si="5"/>
        <v>166600</v>
      </c>
      <c r="BH31" s="33">
        <f t="shared" si="6"/>
        <v>999600</v>
      </c>
      <c r="BI31" s="33">
        <v>499.8</v>
      </c>
      <c r="BJ31" s="33"/>
      <c r="BK31" s="33">
        <f t="shared" si="19"/>
        <v>0</v>
      </c>
      <c r="BL31" s="33">
        <f t="shared" si="20"/>
        <v>0</v>
      </c>
      <c r="BM31" s="33">
        <f t="shared" si="21"/>
        <v>0</v>
      </c>
      <c r="BN31" s="33"/>
      <c r="BO31" s="33">
        <f t="shared" si="49"/>
        <v>182.5</v>
      </c>
      <c r="BP31" s="33">
        <f t="shared" si="36"/>
        <v>365000</v>
      </c>
      <c r="BQ31" s="33">
        <f t="shared" si="37"/>
        <v>73000</v>
      </c>
      <c r="BR31" s="33">
        <f t="shared" si="38"/>
        <v>438000</v>
      </c>
      <c r="BS31" s="33">
        <v>219</v>
      </c>
      <c r="BT31" s="33"/>
      <c r="BU31" s="33"/>
      <c r="BV31" s="33"/>
      <c r="BW31" s="33"/>
      <c r="BX31" s="33"/>
      <c r="BY31" s="33">
        <f t="shared" si="1"/>
        <v>400</v>
      </c>
      <c r="BZ31" s="33">
        <f t="shared" si="8"/>
        <v>800000</v>
      </c>
      <c r="CA31" s="33">
        <f t="shared" si="9"/>
        <v>160000</v>
      </c>
      <c r="CB31" s="33">
        <f t="shared" si="10"/>
        <v>960000</v>
      </c>
      <c r="CC31" s="33">
        <v>480</v>
      </c>
      <c r="CD31" s="33" t="s">
        <v>113</v>
      </c>
      <c r="CE31" s="26">
        <f t="shared" si="11"/>
        <v>0</v>
      </c>
      <c r="CF31" s="29">
        <f t="shared" si="12"/>
        <v>0</v>
      </c>
      <c r="CG31" s="21">
        <f t="shared" si="2"/>
        <v>260</v>
      </c>
    </row>
    <row r="32" spans="1:85" ht="25.5">
      <c r="A32" s="38">
        <v>28</v>
      </c>
      <c r="B32" s="32" t="s">
        <v>38</v>
      </c>
      <c r="C32" s="33" t="s">
        <v>3</v>
      </c>
      <c r="D32" s="33">
        <v>2000</v>
      </c>
      <c r="E32" s="33">
        <f t="shared" si="3"/>
        <v>1040000</v>
      </c>
      <c r="F32" s="33">
        <v>520</v>
      </c>
      <c r="G32" s="33"/>
      <c r="H32" s="33"/>
      <c r="I32" s="33"/>
      <c r="J32" s="33"/>
      <c r="K32" s="33"/>
      <c r="L32" s="33">
        <f>P32*1</f>
        <v>720</v>
      </c>
      <c r="M32" s="33">
        <f t="shared" si="27"/>
        <v>1440000</v>
      </c>
      <c r="N32" s="33">
        <f t="shared" si="28"/>
        <v>0</v>
      </c>
      <c r="O32" s="33">
        <f t="shared" si="29"/>
        <v>1440000</v>
      </c>
      <c r="P32" s="33">
        <v>720</v>
      </c>
      <c r="Q32" s="33">
        <f t="shared" si="47"/>
        <v>658.33333333333337</v>
      </c>
      <c r="R32" s="33">
        <f t="shared" si="30"/>
        <v>1316666.6666666667</v>
      </c>
      <c r="S32" s="33">
        <f t="shared" si="31"/>
        <v>263333.33333333326</v>
      </c>
      <c r="T32" s="33">
        <f t="shared" si="32"/>
        <v>1580000</v>
      </c>
      <c r="U32" s="33">
        <v>790</v>
      </c>
      <c r="V32" s="33">
        <f>Z32/1.2</f>
        <v>700</v>
      </c>
      <c r="W32" s="33">
        <f t="shared" si="13"/>
        <v>1400000</v>
      </c>
      <c r="X32" s="33">
        <f t="shared" si="14"/>
        <v>280000</v>
      </c>
      <c r="Y32" s="33">
        <f t="shared" si="15"/>
        <v>1680000</v>
      </c>
      <c r="Z32" s="33">
        <v>840</v>
      </c>
      <c r="AA32" s="33"/>
      <c r="AB32" s="33">
        <f t="shared" si="40"/>
        <v>0</v>
      </c>
      <c r="AC32" s="33">
        <f t="shared" si="41"/>
        <v>0</v>
      </c>
      <c r="AD32" s="33">
        <f t="shared" si="42"/>
        <v>0</v>
      </c>
      <c r="AE32" s="33"/>
      <c r="AF32" s="33"/>
      <c r="AG32" s="33">
        <f t="shared" si="43"/>
        <v>0</v>
      </c>
      <c r="AH32" s="33">
        <f t="shared" si="44"/>
        <v>0</v>
      </c>
      <c r="AI32" s="33">
        <f t="shared" si="45"/>
        <v>0</v>
      </c>
      <c r="AJ32" s="33"/>
      <c r="AK32" s="33"/>
      <c r="AL32" s="33"/>
      <c r="AM32" s="33"/>
      <c r="AN32" s="33"/>
      <c r="AO32" s="33"/>
      <c r="AP32" s="33">
        <f t="shared" si="48"/>
        <v>1000</v>
      </c>
      <c r="AQ32" s="33">
        <f t="shared" si="33"/>
        <v>2000000</v>
      </c>
      <c r="AR32" s="33">
        <f t="shared" si="34"/>
        <v>400000</v>
      </c>
      <c r="AS32" s="33">
        <f t="shared" si="35"/>
        <v>2400000</v>
      </c>
      <c r="AT32" s="33">
        <v>1200</v>
      </c>
      <c r="AU32" s="33"/>
      <c r="AV32" s="33"/>
      <c r="AW32" s="33"/>
      <c r="AX32" s="33"/>
      <c r="AY32" s="33"/>
      <c r="AZ32" s="33">
        <f>BD32/1.2</f>
        <v>400</v>
      </c>
      <c r="BA32" s="33">
        <f t="shared" si="16"/>
        <v>800000</v>
      </c>
      <c r="BB32" s="33">
        <f t="shared" si="17"/>
        <v>160000</v>
      </c>
      <c r="BC32" s="33">
        <f t="shared" si="18"/>
        <v>960000</v>
      </c>
      <c r="BD32" s="33">
        <v>480</v>
      </c>
      <c r="BE32" s="33">
        <f t="shared" si="46"/>
        <v>622.5</v>
      </c>
      <c r="BF32" s="33">
        <f t="shared" si="4"/>
        <v>1245000</v>
      </c>
      <c r="BG32" s="33">
        <f t="shared" si="5"/>
        <v>249000</v>
      </c>
      <c r="BH32" s="33">
        <f t="shared" si="6"/>
        <v>1494000</v>
      </c>
      <c r="BI32" s="33">
        <v>747</v>
      </c>
      <c r="BJ32" s="33"/>
      <c r="BK32" s="33">
        <f t="shared" si="19"/>
        <v>0</v>
      </c>
      <c r="BL32" s="33">
        <f t="shared" si="20"/>
        <v>0</v>
      </c>
      <c r="BM32" s="33">
        <f t="shared" si="21"/>
        <v>0</v>
      </c>
      <c r="BN32" s="33"/>
      <c r="BO32" s="33">
        <f t="shared" si="49"/>
        <v>432.5</v>
      </c>
      <c r="BP32" s="33">
        <f t="shared" si="36"/>
        <v>865000</v>
      </c>
      <c r="BQ32" s="33">
        <f t="shared" si="37"/>
        <v>173000</v>
      </c>
      <c r="BR32" s="33">
        <f t="shared" si="38"/>
        <v>1038000</v>
      </c>
      <c r="BS32" s="33">
        <v>519</v>
      </c>
      <c r="BT32" s="33"/>
      <c r="BU32" s="33"/>
      <c r="BV32" s="33"/>
      <c r="BW32" s="33"/>
      <c r="BX32" s="33"/>
      <c r="BY32" s="33">
        <f t="shared" si="1"/>
        <v>670</v>
      </c>
      <c r="BZ32" s="33">
        <f t="shared" si="8"/>
        <v>1340000</v>
      </c>
      <c r="CA32" s="33">
        <f t="shared" si="9"/>
        <v>268000</v>
      </c>
      <c r="CB32" s="33">
        <f t="shared" si="10"/>
        <v>1608000</v>
      </c>
      <c r="CC32" s="33">
        <v>804</v>
      </c>
      <c r="CD32" s="33" t="s">
        <v>124</v>
      </c>
      <c r="CE32" s="26">
        <f t="shared" si="11"/>
        <v>0</v>
      </c>
      <c r="CF32" s="29">
        <f t="shared" si="12"/>
        <v>0</v>
      </c>
      <c r="CG32" s="21">
        <f t="shared" si="2"/>
        <v>520</v>
      </c>
    </row>
    <row r="33" spans="1:85" ht="25.5">
      <c r="A33" s="38">
        <v>29</v>
      </c>
      <c r="B33" s="32" t="s">
        <v>39</v>
      </c>
      <c r="C33" s="33" t="s">
        <v>3</v>
      </c>
      <c r="D33" s="33">
        <v>500</v>
      </c>
      <c r="E33" s="33">
        <f t="shared" si="3"/>
        <v>1300000</v>
      </c>
      <c r="F33" s="33">
        <v>2600</v>
      </c>
      <c r="G33" s="33"/>
      <c r="H33" s="33"/>
      <c r="I33" s="33"/>
      <c r="J33" s="33"/>
      <c r="K33" s="33"/>
      <c r="L33" s="33"/>
      <c r="M33" s="33">
        <f t="shared" si="27"/>
        <v>0</v>
      </c>
      <c r="N33" s="33">
        <f t="shared" si="28"/>
        <v>0</v>
      </c>
      <c r="O33" s="33">
        <f t="shared" si="29"/>
        <v>0</v>
      </c>
      <c r="P33" s="33"/>
      <c r="Q33" s="33">
        <f t="shared" si="47"/>
        <v>3916.666666666667</v>
      </c>
      <c r="R33" s="33">
        <f t="shared" si="30"/>
        <v>1958333.3333333335</v>
      </c>
      <c r="S33" s="33">
        <f t="shared" si="31"/>
        <v>391666.66666666651</v>
      </c>
      <c r="T33" s="33">
        <f t="shared" si="32"/>
        <v>2350000</v>
      </c>
      <c r="U33" s="33">
        <v>4700</v>
      </c>
      <c r="V33" s="33">
        <f>Z33/1.2</f>
        <v>4000</v>
      </c>
      <c r="W33" s="33">
        <f t="shared" si="13"/>
        <v>2000000</v>
      </c>
      <c r="X33" s="33">
        <f t="shared" si="14"/>
        <v>400000</v>
      </c>
      <c r="Y33" s="33">
        <f t="shared" si="15"/>
        <v>2400000</v>
      </c>
      <c r="Z33" s="33">
        <v>4800</v>
      </c>
      <c r="AA33" s="33"/>
      <c r="AB33" s="33">
        <f t="shared" si="40"/>
        <v>0</v>
      </c>
      <c r="AC33" s="33">
        <f t="shared" si="41"/>
        <v>0</v>
      </c>
      <c r="AD33" s="33">
        <f t="shared" si="42"/>
        <v>0</v>
      </c>
      <c r="AE33" s="33"/>
      <c r="AF33" s="33"/>
      <c r="AG33" s="33">
        <f t="shared" si="43"/>
        <v>0</v>
      </c>
      <c r="AH33" s="33">
        <f t="shared" si="44"/>
        <v>0</v>
      </c>
      <c r="AI33" s="33">
        <f t="shared" si="45"/>
        <v>0</v>
      </c>
      <c r="AJ33" s="33"/>
      <c r="AK33" s="33"/>
      <c r="AL33" s="33"/>
      <c r="AM33" s="33"/>
      <c r="AN33" s="33"/>
      <c r="AO33" s="33"/>
      <c r="AP33" s="33">
        <f t="shared" si="48"/>
        <v>3875</v>
      </c>
      <c r="AQ33" s="33">
        <f t="shared" si="33"/>
        <v>1937500</v>
      </c>
      <c r="AR33" s="33">
        <f t="shared" si="34"/>
        <v>387500</v>
      </c>
      <c r="AS33" s="33">
        <f t="shared" si="35"/>
        <v>2325000</v>
      </c>
      <c r="AT33" s="33">
        <v>4650</v>
      </c>
      <c r="AU33" s="33"/>
      <c r="AV33" s="33"/>
      <c r="AW33" s="33"/>
      <c r="AX33" s="33"/>
      <c r="AY33" s="33"/>
      <c r="AZ33" s="33">
        <f>BD33/1.2</f>
        <v>1958</v>
      </c>
      <c r="BA33" s="33">
        <f t="shared" si="16"/>
        <v>979000</v>
      </c>
      <c r="BB33" s="33">
        <f t="shared" si="17"/>
        <v>195800</v>
      </c>
      <c r="BC33" s="33">
        <f t="shared" si="18"/>
        <v>1174800</v>
      </c>
      <c r="BD33" s="33">
        <v>2349.6</v>
      </c>
      <c r="BE33" s="33">
        <f t="shared" si="46"/>
        <v>2895</v>
      </c>
      <c r="BF33" s="33">
        <f t="shared" si="4"/>
        <v>1447500</v>
      </c>
      <c r="BG33" s="33">
        <f t="shared" si="5"/>
        <v>289500</v>
      </c>
      <c r="BH33" s="33">
        <f t="shared" si="6"/>
        <v>1737000</v>
      </c>
      <c r="BI33" s="33">
        <v>3474</v>
      </c>
      <c r="BJ33" s="33"/>
      <c r="BK33" s="33">
        <f t="shared" si="19"/>
        <v>0</v>
      </c>
      <c r="BL33" s="33">
        <f t="shared" si="20"/>
        <v>0</v>
      </c>
      <c r="BM33" s="33">
        <f t="shared" si="21"/>
        <v>0</v>
      </c>
      <c r="BN33" s="33"/>
      <c r="BO33" s="33">
        <f t="shared" si="49"/>
        <v>2491.666666666667</v>
      </c>
      <c r="BP33" s="33">
        <f t="shared" si="36"/>
        <v>1245833.3333333335</v>
      </c>
      <c r="BQ33" s="33">
        <f t="shared" si="37"/>
        <v>249166.66666666651</v>
      </c>
      <c r="BR33" s="33">
        <f t="shared" si="38"/>
        <v>1495000</v>
      </c>
      <c r="BS33" s="33">
        <v>2990</v>
      </c>
      <c r="BT33" s="33"/>
      <c r="BU33" s="33"/>
      <c r="BV33" s="33"/>
      <c r="BW33" s="33"/>
      <c r="BX33" s="33"/>
      <c r="BY33" s="33">
        <f t="shared" si="1"/>
        <v>340</v>
      </c>
      <c r="BZ33" s="33">
        <f t="shared" si="8"/>
        <v>170000</v>
      </c>
      <c r="CA33" s="33">
        <f t="shared" si="9"/>
        <v>34000</v>
      </c>
      <c r="CB33" s="33">
        <f t="shared" si="10"/>
        <v>204000</v>
      </c>
      <c r="CC33" s="33">
        <v>408</v>
      </c>
      <c r="CD33" s="33" t="s">
        <v>7</v>
      </c>
      <c r="CE33" s="26">
        <f t="shared" si="11"/>
        <v>0</v>
      </c>
      <c r="CF33" s="29">
        <f t="shared" si="12"/>
        <v>0</v>
      </c>
      <c r="CG33" s="21">
        <f t="shared" si="2"/>
        <v>2600</v>
      </c>
    </row>
    <row r="34" spans="1:85" ht="25.5">
      <c r="A34" s="38">
        <v>30</v>
      </c>
      <c r="B34" s="32" t="s">
        <v>40</v>
      </c>
      <c r="C34" s="33" t="s">
        <v>3</v>
      </c>
      <c r="D34" s="33">
        <v>2000</v>
      </c>
      <c r="E34" s="33">
        <f t="shared" si="3"/>
        <v>220000</v>
      </c>
      <c r="F34" s="33">
        <v>110</v>
      </c>
      <c r="G34" s="33"/>
      <c r="H34" s="33"/>
      <c r="I34" s="33"/>
      <c r="J34" s="33"/>
      <c r="K34" s="33"/>
      <c r="L34" s="33"/>
      <c r="M34" s="33">
        <f t="shared" si="27"/>
        <v>0</v>
      </c>
      <c r="N34" s="33">
        <f t="shared" si="28"/>
        <v>0</v>
      </c>
      <c r="O34" s="33">
        <f t="shared" si="29"/>
        <v>0</v>
      </c>
      <c r="P34" s="33"/>
      <c r="Q34" s="33">
        <f t="shared" si="47"/>
        <v>125</v>
      </c>
      <c r="R34" s="33">
        <f t="shared" si="30"/>
        <v>250000</v>
      </c>
      <c r="S34" s="33">
        <f t="shared" si="31"/>
        <v>50000</v>
      </c>
      <c r="T34" s="33">
        <f t="shared" si="32"/>
        <v>300000</v>
      </c>
      <c r="U34" s="33">
        <v>150</v>
      </c>
      <c r="V34" s="33"/>
      <c r="W34" s="33">
        <f t="shared" si="13"/>
        <v>0</v>
      </c>
      <c r="X34" s="33">
        <f t="shared" si="14"/>
        <v>0</v>
      </c>
      <c r="Y34" s="33">
        <f t="shared" si="15"/>
        <v>0</v>
      </c>
      <c r="Z34" s="33"/>
      <c r="AA34" s="33"/>
      <c r="AB34" s="33">
        <f t="shared" si="40"/>
        <v>0</v>
      </c>
      <c r="AC34" s="33">
        <f t="shared" si="41"/>
        <v>0</v>
      </c>
      <c r="AD34" s="33">
        <f t="shared" si="42"/>
        <v>0</v>
      </c>
      <c r="AE34" s="33"/>
      <c r="AF34" s="33"/>
      <c r="AG34" s="33">
        <f t="shared" si="43"/>
        <v>0</v>
      </c>
      <c r="AH34" s="33">
        <f t="shared" si="44"/>
        <v>0</v>
      </c>
      <c r="AI34" s="33">
        <f t="shared" si="45"/>
        <v>0</v>
      </c>
      <c r="AJ34" s="33"/>
      <c r="AK34" s="33"/>
      <c r="AL34" s="33"/>
      <c r="AM34" s="33"/>
      <c r="AN34" s="33"/>
      <c r="AO34" s="33"/>
      <c r="AP34" s="33">
        <f t="shared" si="48"/>
        <v>191.66666666666669</v>
      </c>
      <c r="AQ34" s="33">
        <f t="shared" si="33"/>
        <v>383333.33333333337</v>
      </c>
      <c r="AR34" s="33">
        <f t="shared" si="34"/>
        <v>76666.666666666628</v>
      </c>
      <c r="AS34" s="33">
        <f t="shared" si="35"/>
        <v>460000</v>
      </c>
      <c r="AT34" s="33">
        <v>230</v>
      </c>
      <c r="AU34" s="33"/>
      <c r="AV34" s="33"/>
      <c r="AW34" s="33"/>
      <c r="AX34" s="33"/>
      <c r="AY34" s="33"/>
      <c r="AZ34" s="33"/>
      <c r="BA34" s="33">
        <f t="shared" si="16"/>
        <v>0</v>
      </c>
      <c r="BB34" s="33">
        <f t="shared" si="17"/>
        <v>0</v>
      </c>
      <c r="BC34" s="33">
        <f t="shared" si="18"/>
        <v>0</v>
      </c>
      <c r="BD34" s="33"/>
      <c r="BE34" s="33">
        <f t="shared" si="46"/>
        <v>92.5</v>
      </c>
      <c r="BF34" s="33">
        <f t="shared" si="4"/>
        <v>185000</v>
      </c>
      <c r="BG34" s="33">
        <f t="shared" si="5"/>
        <v>37000</v>
      </c>
      <c r="BH34" s="33">
        <f t="shared" si="6"/>
        <v>222000</v>
      </c>
      <c r="BI34" s="33">
        <v>111</v>
      </c>
      <c r="BJ34" s="33">
        <f>BN34/1.2</f>
        <v>90.8</v>
      </c>
      <c r="BK34" s="33">
        <f t="shared" si="19"/>
        <v>181600</v>
      </c>
      <c r="BL34" s="33">
        <f t="shared" si="20"/>
        <v>36320</v>
      </c>
      <c r="BM34" s="33">
        <f t="shared" si="21"/>
        <v>217920</v>
      </c>
      <c r="BN34" s="33">
        <v>108.96</v>
      </c>
      <c r="BO34" s="33">
        <f t="shared" si="49"/>
        <v>132.5</v>
      </c>
      <c r="BP34" s="33">
        <f t="shared" si="36"/>
        <v>265000</v>
      </c>
      <c r="BQ34" s="33">
        <f t="shared" si="37"/>
        <v>53000</v>
      </c>
      <c r="BR34" s="33">
        <f t="shared" si="38"/>
        <v>318000</v>
      </c>
      <c r="BS34" s="33">
        <v>159</v>
      </c>
      <c r="BT34" s="33"/>
      <c r="BU34" s="33"/>
      <c r="BV34" s="33"/>
      <c r="BW34" s="33"/>
      <c r="BX34" s="33"/>
      <c r="BY34" s="33">
        <f t="shared" si="1"/>
        <v>115</v>
      </c>
      <c r="BZ34" s="33">
        <f t="shared" si="8"/>
        <v>230000</v>
      </c>
      <c r="CA34" s="33">
        <f t="shared" si="9"/>
        <v>46000</v>
      </c>
      <c r="CB34" s="33">
        <f t="shared" si="10"/>
        <v>276000</v>
      </c>
      <c r="CC34" s="33">
        <v>138</v>
      </c>
      <c r="CD34" s="33" t="s">
        <v>8</v>
      </c>
      <c r="CE34" s="26">
        <f t="shared" si="11"/>
        <v>0</v>
      </c>
      <c r="CF34" s="29">
        <f t="shared" si="12"/>
        <v>0</v>
      </c>
      <c r="CG34" s="21">
        <f t="shared" si="2"/>
        <v>110</v>
      </c>
    </row>
    <row r="35" spans="1:85" ht="25.5">
      <c r="A35" s="38">
        <v>31</v>
      </c>
      <c r="B35" s="32" t="s">
        <v>41</v>
      </c>
      <c r="C35" s="33" t="s">
        <v>3</v>
      </c>
      <c r="D35" s="33">
        <v>400</v>
      </c>
      <c r="E35" s="33">
        <f t="shared" si="3"/>
        <v>440000</v>
      </c>
      <c r="F35" s="33">
        <v>1100</v>
      </c>
      <c r="G35" s="33"/>
      <c r="H35" s="33"/>
      <c r="I35" s="33"/>
      <c r="J35" s="33"/>
      <c r="K35" s="33"/>
      <c r="L35" s="33"/>
      <c r="M35" s="33">
        <f t="shared" si="27"/>
        <v>0</v>
      </c>
      <c r="N35" s="33">
        <f t="shared" si="28"/>
        <v>0</v>
      </c>
      <c r="O35" s="33">
        <f t="shared" si="29"/>
        <v>0</v>
      </c>
      <c r="P35" s="33"/>
      <c r="Q35" s="33">
        <f t="shared" si="47"/>
        <v>1400</v>
      </c>
      <c r="R35" s="33">
        <f t="shared" si="30"/>
        <v>560000</v>
      </c>
      <c r="S35" s="33">
        <f t="shared" si="31"/>
        <v>112000</v>
      </c>
      <c r="T35" s="33">
        <f t="shared" si="32"/>
        <v>672000</v>
      </c>
      <c r="U35" s="33">
        <v>1680</v>
      </c>
      <c r="V35" s="33"/>
      <c r="W35" s="33">
        <f t="shared" si="13"/>
        <v>0</v>
      </c>
      <c r="X35" s="33">
        <f t="shared" si="14"/>
        <v>0</v>
      </c>
      <c r="Y35" s="33">
        <f t="shared" si="15"/>
        <v>0</v>
      </c>
      <c r="Z35" s="33"/>
      <c r="AA35" s="33"/>
      <c r="AB35" s="33">
        <f t="shared" si="40"/>
        <v>0</v>
      </c>
      <c r="AC35" s="33">
        <f t="shared" si="41"/>
        <v>0</v>
      </c>
      <c r="AD35" s="33">
        <f t="shared" si="42"/>
        <v>0</v>
      </c>
      <c r="AE35" s="33"/>
      <c r="AF35" s="33"/>
      <c r="AG35" s="33">
        <f t="shared" si="43"/>
        <v>0</v>
      </c>
      <c r="AH35" s="33">
        <f t="shared" si="44"/>
        <v>0</v>
      </c>
      <c r="AI35" s="33">
        <f t="shared" si="45"/>
        <v>0</v>
      </c>
      <c r="AJ35" s="33"/>
      <c r="AK35" s="33"/>
      <c r="AL35" s="33"/>
      <c r="AM35" s="33"/>
      <c r="AN35" s="33"/>
      <c r="AO35" s="33"/>
      <c r="AP35" s="33">
        <f t="shared" si="48"/>
        <v>2000</v>
      </c>
      <c r="AQ35" s="33">
        <f t="shared" si="33"/>
        <v>800000</v>
      </c>
      <c r="AR35" s="33">
        <f t="shared" si="34"/>
        <v>160000</v>
      </c>
      <c r="AS35" s="33">
        <f t="shared" si="35"/>
        <v>960000</v>
      </c>
      <c r="AT35" s="33">
        <v>2400</v>
      </c>
      <c r="AU35" s="33"/>
      <c r="AV35" s="33"/>
      <c r="AW35" s="33"/>
      <c r="AX35" s="33"/>
      <c r="AY35" s="33"/>
      <c r="AZ35" s="33"/>
      <c r="BA35" s="33">
        <f t="shared" si="16"/>
        <v>0</v>
      </c>
      <c r="BB35" s="33">
        <f t="shared" si="17"/>
        <v>0</v>
      </c>
      <c r="BC35" s="33">
        <f t="shared" si="18"/>
        <v>0</v>
      </c>
      <c r="BD35" s="33"/>
      <c r="BE35" s="33">
        <f t="shared" si="46"/>
        <v>1195</v>
      </c>
      <c r="BF35" s="33">
        <f t="shared" si="4"/>
        <v>478000</v>
      </c>
      <c r="BG35" s="33">
        <f t="shared" si="5"/>
        <v>95600</v>
      </c>
      <c r="BH35" s="33">
        <f t="shared" si="6"/>
        <v>573600</v>
      </c>
      <c r="BI35" s="33">
        <v>1434</v>
      </c>
      <c r="BJ35" s="33"/>
      <c r="BK35" s="33">
        <f t="shared" si="19"/>
        <v>0</v>
      </c>
      <c r="BL35" s="33">
        <f t="shared" si="20"/>
        <v>0</v>
      </c>
      <c r="BM35" s="33">
        <f t="shared" si="21"/>
        <v>0</v>
      </c>
      <c r="BN35" s="33"/>
      <c r="BO35" s="33">
        <f t="shared" si="49"/>
        <v>882.5</v>
      </c>
      <c r="BP35" s="33">
        <f t="shared" si="36"/>
        <v>353000</v>
      </c>
      <c r="BQ35" s="33">
        <f t="shared" si="37"/>
        <v>70600</v>
      </c>
      <c r="BR35" s="33">
        <f t="shared" si="38"/>
        <v>423600</v>
      </c>
      <c r="BS35" s="33">
        <v>1059</v>
      </c>
      <c r="BT35" s="33"/>
      <c r="BU35" s="33"/>
      <c r="BV35" s="33"/>
      <c r="BW35" s="33"/>
      <c r="BX35" s="33"/>
      <c r="BY35" s="33">
        <f t="shared" si="1"/>
        <v>1240</v>
      </c>
      <c r="BZ35" s="33">
        <f t="shared" si="8"/>
        <v>496000</v>
      </c>
      <c r="CA35" s="33">
        <f t="shared" si="9"/>
        <v>99200</v>
      </c>
      <c r="CB35" s="33">
        <f t="shared" si="10"/>
        <v>595200</v>
      </c>
      <c r="CC35" s="33">
        <v>1488</v>
      </c>
      <c r="CD35" s="33" t="s">
        <v>113</v>
      </c>
      <c r="CE35" s="26">
        <f t="shared" si="11"/>
        <v>0</v>
      </c>
      <c r="CF35" s="29">
        <f t="shared" si="12"/>
        <v>0</v>
      </c>
      <c r="CG35" s="21">
        <f t="shared" si="2"/>
        <v>1100</v>
      </c>
    </row>
    <row r="36" spans="1:85" ht="25.5">
      <c r="A36" s="38">
        <v>32</v>
      </c>
      <c r="B36" s="32" t="s">
        <v>42</v>
      </c>
      <c r="C36" s="33" t="s">
        <v>3</v>
      </c>
      <c r="D36" s="33">
        <v>8000</v>
      </c>
      <c r="E36" s="33">
        <f t="shared" si="3"/>
        <v>1440000</v>
      </c>
      <c r="F36" s="33">
        <v>180</v>
      </c>
      <c r="G36" s="33"/>
      <c r="H36" s="33"/>
      <c r="I36" s="33"/>
      <c r="J36" s="33"/>
      <c r="K36" s="33"/>
      <c r="L36" s="33">
        <f>P36*1</f>
        <v>268</v>
      </c>
      <c r="M36" s="33">
        <f t="shared" si="27"/>
        <v>2144000</v>
      </c>
      <c r="N36" s="33">
        <f t="shared" si="28"/>
        <v>0</v>
      </c>
      <c r="O36" s="33">
        <f t="shared" si="29"/>
        <v>2144000</v>
      </c>
      <c r="P36" s="33">
        <v>268</v>
      </c>
      <c r="Q36" s="33">
        <f t="shared" si="47"/>
        <v>145.83333333333334</v>
      </c>
      <c r="R36" s="33">
        <f t="shared" si="30"/>
        <v>1166666.6666666667</v>
      </c>
      <c r="S36" s="33">
        <f t="shared" si="31"/>
        <v>233333.33333333326</v>
      </c>
      <c r="T36" s="33">
        <f t="shared" si="32"/>
        <v>1400000</v>
      </c>
      <c r="U36" s="33">
        <v>175</v>
      </c>
      <c r="V36" s="33"/>
      <c r="W36" s="33">
        <f t="shared" si="13"/>
        <v>0</v>
      </c>
      <c r="X36" s="33">
        <f t="shared" si="14"/>
        <v>0</v>
      </c>
      <c r="Y36" s="33">
        <f t="shared" si="15"/>
        <v>0</v>
      </c>
      <c r="Z36" s="33"/>
      <c r="AA36" s="33"/>
      <c r="AB36" s="33">
        <f t="shared" si="40"/>
        <v>0</v>
      </c>
      <c r="AC36" s="33">
        <f t="shared" si="41"/>
        <v>0</v>
      </c>
      <c r="AD36" s="33">
        <f t="shared" si="42"/>
        <v>0</v>
      </c>
      <c r="AE36" s="33"/>
      <c r="AF36" s="33"/>
      <c r="AG36" s="33">
        <f t="shared" si="43"/>
        <v>0</v>
      </c>
      <c r="AH36" s="33">
        <f t="shared" si="44"/>
        <v>0</v>
      </c>
      <c r="AI36" s="33">
        <f t="shared" si="45"/>
        <v>0</v>
      </c>
      <c r="AJ36" s="33"/>
      <c r="AK36" s="33"/>
      <c r="AL36" s="33"/>
      <c r="AM36" s="33"/>
      <c r="AN36" s="33"/>
      <c r="AO36" s="33"/>
      <c r="AP36" s="33"/>
      <c r="AQ36" s="33">
        <f t="shared" si="33"/>
        <v>0</v>
      </c>
      <c r="AR36" s="33">
        <f t="shared" si="34"/>
        <v>0</v>
      </c>
      <c r="AS36" s="33">
        <f t="shared" si="35"/>
        <v>0</v>
      </c>
      <c r="AT36" s="33"/>
      <c r="AU36" s="33"/>
      <c r="AV36" s="33"/>
      <c r="AW36" s="33"/>
      <c r="AX36" s="33"/>
      <c r="AY36" s="33"/>
      <c r="AZ36" s="33"/>
      <c r="BA36" s="33">
        <f t="shared" si="16"/>
        <v>0</v>
      </c>
      <c r="BB36" s="33">
        <f t="shared" si="17"/>
        <v>0</v>
      </c>
      <c r="BC36" s="33">
        <f t="shared" si="18"/>
        <v>0</v>
      </c>
      <c r="BD36" s="33"/>
      <c r="BE36" s="33">
        <f t="shared" si="46"/>
        <v>190</v>
      </c>
      <c r="BF36" s="33">
        <f t="shared" si="4"/>
        <v>1520000</v>
      </c>
      <c r="BG36" s="33">
        <f t="shared" si="5"/>
        <v>304000</v>
      </c>
      <c r="BH36" s="33">
        <f t="shared" si="6"/>
        <v>1824000</v>
      </c>
      <c r="BI36" s="33">
        <v>228</v>
      </c>
      <c r="BJ36" s="33">
        <f>BN36/1.2</f>
        <v>136.50000000000003</v>
      </c>
      <c r="BK36" s="33">
        <f t="shared" si="19"/>
        <v>1092000.0000000002</v>
      </c>
      <c r="BL36" s="33">
        <f t="shared" si="20"/>
        <v>218399.99999999977</v>
      </c>
      <c r="BM36" s="33">
        <f t="shared" si="21"/>
        <v>1310400</v>
      </c>
      <c r="BN36" s="33">
        <v>163.80000000000001</v>
      </c>
      <c r="BO36" s="33">
        <f t="shared" si="49"/>
        <v>132.5</v>
      </c>
      <c r="BP36" s="33">
        <f t="shared" si="36"/>
        <v>1060000</v>
      </c>
      <c r="BQ36" s="33">
        <f t="shared" si="37"/>
        <v>212000</v>
      </c>
      <c r="BR36" s="33">
        <f t="shared" si="38"/>
        <v>1272000</v>
      </c>
      <c r="BS36" s="33">
        <v>159</v>
      </c>
      <c r="BT36" s="33"/>
      <c r="BU36" s="33"/>
      <c r="BV36" s="33"/>
      <c r="BW36" s="33"/>
      <c r="BX36" s="33"/>
      <c r="BY36" s="33">
        <f t="shared" si="1"/>
        <v>205</v>
      </c>
      <c r="BZ36" s="33">
        <f t="shared" si="8"/>
        <v>1640000</v>
      </c>
      <c r="CA36" s="33">
        <f t="shared" si="9"/>
        <v>328000</v>
      </c>
      <c r="CB36" s="33">
        <f t="shared" si="10"/>
        <v>1968000</v>
      </c>
      <c r="CC36" s="33">
        <v>246</v>
      </c>
      <c r="CD36" s="33" t="s">
        <v>113</v>
      </c>
      <c r="CE36" s="26">
        <f t="shared" si="11"/>
        <v>0</v>
      </c>
      <c r="CF36" s="29">
        <f t="shared" si="12"/>
        <v>0</v>
      </c>
      <c r="CG36" s="21">
        <f t="shared" si="2"/>
        <v>180</v>
      </c>
    </row>
    <row r="37" spans="1:85" ht="38.25">
      <c r="A37" s="38">
        <v>33</v>
      </c>
      <c r="B37" s="32" t="s">
        <v>43</v>
      </c>
      <c r="C37" s="33" t="s">
        <v>4</v>
      </c>
      <c r="D37" s="33">
        <v>3000</v>
      </c>
      <c r="E37" s="33">
        <f t="shared" si="3"/>
        <v>480000</v>
      </c>
      <c r="F37" s="33">
        <v>160</v>
      </c>
      <c r="G37" s="33"/>
      <c r="H37" s="33"/>
      <c r="I37" s="33"/>
      <c r="J37" s="33"/>
      <c r="K37" s="33"/>
      <c r="L37" s="33">
        <f>P37*1</f>
        <v>640</v>
      </c>
      <c r="M37" s="33">
        <f t="shared" si="27"/>
        <v>1920000</v>
      </c>
      <c r="N37" s="33">
        <f t="shared" si="28"/>
        <v>0</v>
      </c>
      <c r="O37" s="33">
        <f t="shared" si="29"/>
        <v>1920000</v>
      </c>
      <c r="P37" s="33">
        <v>640</v>
      </c>
      <c r="Q37" s="33">
        <f t="shared" si="47"/>
        <v>408.33333333333337</v>
      </c>
      <c r="R37" s="33">
        <f t="shared" si="30"/>
        <v>1225000</v>
      </c>
      <c r="S37" s="33">
        <f t="shared" si="31"/>
        <v>245000</v>
      </c>
      <c r="T37" s="33">
        <f t="shared" si="32"/>
        <v>1470000</v>
      </c>
      <c r="U37" s="33">
        <v>490</v>
      </c>
      <c r="V37" s="33"/>
      <c r="W37" s="33">
        <f t="shared" si="13"/>
        <v>0</v>
      </c>
      <c r="X37" s="33">
        <f t="shared" si="14"/>
        <v>0</v>
      </c>
      <c r="Y37" s="33">
        <f t="shared" si="15"/>
        <v>0</v>
      </c>
      <c r="Z37" s="33"/>
      <c r="AA37" s="33"/>
      <c r="AB37" s="33">
        <f t="shared" si="40"/>
        <v>0</v>
      </c>
      <c r="AC37" s="33">
        <f t="shared" si="41"/>
        <v>0</v>
      </c>
      <c r="AD37" s="33">
        <f t="shared" si="42"/>
        <v>0</v>
      </c>
      <c r="AE37" s="33"/>
      <c r="AF37" s="33"/>
      <c r="AG37" s="33">
        <f t="shared" si="43"/>
        <v>0</v>
      </c>
      <c r="AH37" s="33">
        <f t="shared" si="44"/>
        <v>0</v>
      </c>
      <c r="AI37" s="33">
        <f t="shared" si="45"/>
        <v>0</v>
      </c>
      <c r="AJ37" s="33"/>
      <c r="AK37" s="33"/>
      <c r="AL37" s="33"/>
      <c r="AM37" s="33"/>
      <c r="AN37" s="33"/>
      <c r="AO37" s="33"/>
      <c r="AP37" s="33"/>
      <c r="AQ37" s="33">
        <f t="shared" si="33"/>
        <v>0</v>
      </c>
      <c r="AR37" s="33">
        <f t="shared" si="34"/>
        <v>0</v>
      </c>
      <c r="AS37" s="33">
        <f t="shared" si="35"/>
        <v>0</v>
      </c>
      <c r="AT37" s="33"/>
      <c r="AU37" s="33"/>
      <c r="AV37" s="33"/>
      <c r="AW37" s="33"/>
      <c r="AX37" s="33"/>
      <c r="AY37" s="33"/>
      <c r="AZ37" s="33"/>
      <c r="BA37" s="33">
        <f t="shared" si="16"/>
        <v>0</v>
      </c>
      <c r="BB37" s="33">
        <f t="shared" si="17"/>
        <v>0</v>
      </c>
      <c r="BC37" s="33">
        <f t="shared" si="18"/>
        <v>0</v>
      </c>
      <c r="BD37" s="33"/>
      <c r="BE37" s="33">
        <f t="shared" si="46"/>
        <v>288.5</v>
      </c>
      <c r="BF37" s="33">
        <f t="shared" si="4"/>
        <v>865500</v>
      </c>
      <c r="BG37" s="33">
        <f t="shared" si="5"/>
        <v>173100</v>
      </c>
      <c r="BH37" s="33">
        <f t="shared" si="6"/>
        <v>1038600</v>
      </c>
      <c r="BI37" s="33">
        <v>346.2</v>
      </c>
      <c r="BJ37" s="33"/>
      <c r="BK37" s="33">
        <f t="shared" si="19"/>
        <v>0</v>
      </c>
      <c r="BL37" s="33">
        <f t="shared" si="20"/>
        <v>0</v>
      </c>
      <c r="BM37" s="33">
        <f t="shared" si="21"/>
        <v>0</v>
      </c>
      <c r="BN37" s="33"/>
      <c r="BO37" s="33">
        <f t="shared" si="49"/>
        <v>199.16666666666669</v>
      </c>
      <c r="BP37" s="33">
        <f t="shared" si="36"/>
        <v>597500</v>
      </c>
      <c r="BQ37" s="33">
        <f t="shared" si="37"/>
        <v>119500</v>
      </c>
      <c r="BR37" s="33">
        <f t="shared" si="38"/>
        <v>717000</v>
      </c>
      <c r="BS37" s="33">
        <v>239</v>
      </c>
      <c r="BT37" s="33"/>
      <c r="BU37" s="33"/>
      <c r="BV37" s="33"/>
      <c r="BW37" s="33"/>
      <c r="BX37" s="33"/>
      <c r="BY37" s="33">
        <f t="shared" si="1"/>
        <v>515</v>
      </c>
      <c r="BZ37" s="33">
        <f t="shared" si="8"/>
        <v>1545000</v>
      </c>
      <c r="CA37" s="33">
        <f t="shared" si="9"/>
        <v>309000</v>
      </c>
      <c r="CB37" s="33">
        <f t="shared" si="10"/>
        <v>1854000</v>
      </c>
      <c r="CC37" s="33">
        <v>618</v>
      </c>
      <c r="CD37" s="34" t="s">
        <v>126</v>
      </c>
      <c r="CE37" s="26">
        <f t="shared" si="11"/>
        <v>0</v>
      </c>
      <c r="CF37" s="29">
        <f t="shared" si="12"/>
        <v>0</v>
      </c>
      <c r="CG37" s="21">
        <f t="shared" ref="CG37:CG68" si="50">F37-CF37</f>
        <v>160</v>
      </c>
    </row>
    <row r="38" spans="1:85" ht="38.25">
      <c r="A38" s="38">
        <v>34</v>
      </c>
      <c r="B38" s="32" t="s">
        <v>44</v>
      </c>
      <c r="C38" s="33" t="s">
        <v>4</v>
      </c>
      <c r="D38" s="33">
        <v>500</v>
      </c>
      <c r="E38" s="33">
        <f t="shared" si="3"/>
        <v>160000</v>
      </c>
      <c r="F38" s="33">
        <v>320</v>
      </c>
      <c r="G38" s="33"/>
      <c r="H38" s="33"/>
      <c r="I38" s="33"/>
      <c r="J38" s="33"/>
      <c r="K38" s="33"/>
      <c r="L38" s="33">
        <f>P38*1</f>
        <v>658</v>
      </c>
      <c r="M38" s="33">
        <f t="shared" si="27"/>
        <v>329000</v>
      </c>
      <c r="N38" s="33">
        <f t="shared" si="28"/>
        <v>0</v>
      </c>
      <c r="O38" s="33">
        <f t="shared" si="29"/>
        <v>329000</v>
      </c>
      <c r="P38" s="33">
        <v>658</v>
      </c>
      <c r="Q38" s="33">
        <f t="shared" si="47"/>
        <v>408.33333333333337</v>
      </c>
      <c r="R38" s="33">
        <f t="shared" si="30"/>
        <v>204166.66666666669</v>
      </c>
      <c r="S38" s="33">
        <f t="shared" si="31"/>
        <v>40833.333333333314</v>
      </c>
      <c r="T38" s="33">
        <f t="shared" si="32"/>
        <v>245000</v>
      </c>
      <c r="U38" s="33">
        <v>490</v>
      </c>
      <c r="V38" s="33"/>
      <c r="W38" s="33">
        <f t="shared" si="13"/>
        <v>0</v>
      </c>
      <c r="X38" s="33">
        <f t="shared" si="14"/>
        <v>0</v>
      </c>
      <c r="Y38" s="33">
        <f t="shared" si="15"/>
        <v>0</v>
      </c>
      <c r="Z38" s="33"/>
      <c r="AA38" s="33"/>
      <c r="AB38" s="33">
        <f t="shared" si="40"/>
        <v>0</v>
      </c>
      <c r="AC38" s="33">
        <f t="shared" si="41"/>
        <v>0</v>
      </c>
      <c r="AD38" s="33">
        <f t="shared" si="42"/>
        <v>0</v>
      </c>
      <c r="AE38" s="33"/>
      <c r="AF38" s="33"/>
      <c r="AG38" s="33">
        <f t="shared" si="43"/>
        <v>0</v>
      </c>
      <c r="AH38" s="33">
        <f t="shared" si="44"/>
        <v>0</v>
      </c>
      <c r="AI38" s="33">
        <f t="shared" si="45"/>
        <v>0</v>
      </c>
      <c r="AJ38" s="33"/>
      <c r="AK38" s="33"/>
      <c r="AL38" s="33"/>
      <c r="AM38" s="33"/>
      <c r="AN38" s="33"/>
      <c r="AO38" s="33"/>
      <c r="AP38" s="33"/>
      <c r="AQ38" s="33">
        <f t="shared" si="33"/>
        <v>0</v>
      </c>
      <c r="AR38" s="33">
        <f t="shared" si="34"/>
        <v>0</v>
      </c>
      <c r="AS38" s="33">
        <f t="shared" si="35"/>
        <v>0</v>
      </c>
      <c r="AT38" s="33"/>
      <c r="AU38" s="33"/>
      <c r="AV38" s="33"/>
      <c r="AW38" s="33"/>
      <c r="AX38" s="33"/>
      <c r="AY38" s="33"/>
      <c r="AZ38" s="33"/>
      <c r="BA38" s="33">
        <f t="shared" si="16"/>
        <v>0</v>
      </c>
      <c r="BB38" s="33">
        <f t="shared" si="17"/>
        <v>0</v>
      </c>
      <c r="BC38" s="33">
        <f t="shared" si="18"/>
        <v>0</v>
      </c>
      <c r="BD38" s="33"/>
      <c r="BE38" s="33">
        <f t="shared" si="46"/>
        <v>290</v>
      </c>
      <c r="BF38" s="33">
        <f t="shared" si="4"/>
        <v>145000</v>
      </c>
      <c r="BG38" s="33">
        <f t="shared" si="5"/>
        <v>29000</v>
      </c>
      <c r="BH38" s="33">
        <f t="shared" si="6"/>
        <v>174000</v>
      </c>
      <c r="BI38" s="33">
        <v>348</v>
      </c>
      <c r="BJ38" s="33">
        <f>BN38/1.2</f>
        <v>265</v>
      </c>
      <c r="BK38" s="33">
        <f t="shared" si="19"/>
        <v>132500</v>
      </c>
      <c r="BL38" s="33">
        <f t="shared" si="20"/>
        <v>26500</v>
      </c>
      <c r="BM38" s="33">
        <f t="shared" si="21"/>
        <v>159000</v>
      </c>
      <c r="BN38" s="33">
        <v>318</v>
      </c>
      <c r="BO38" s="33">
        <f t="shared" si="49"/>
        <v>257.5</v>
      </c>
      <c r="BP38" s="33">
        <f t="shared" si="36"/>
        <v>128750</v>
      </c>
      <c r="BQ38" s="33">
        <f t="shared" si="37"/>
        <v>25750</v>
      </c>
      <c r="BR38" s="33">
        <f t="shared" si="38"/>
        <v>154500</v>
      </c>
      <c r="BS38" s="33">
        <v>309</v>
      </c>
      <c r="BT38" s="33"/>
      <c r="BU38" s="33"/>
      <c r="BV38" s="33"/>
      <c r="BW38" s="33"/>
      <c r="BX38" s="33"/>
      <c r="BY38" s="33">
        <f t="shared" si="1"/>
        <v>670</v>
      </c>
      <c r="BZ38" s="33">
        <f t="shared" si="8"/>
        <v>335000</v>
      </c>
      <c r="CA38" s="33">
        <f t="shared" si="9"/>
        <v>67000</v>
      </c>
      <c r="CB38" s="33">
        <f t="shared" si="10"/>
        <v>402000</v>
      </c>
      <c r="CC38" s="33">
        <v>804</v>
      </c>
      <c r="CD38" s="33" t="s">
        <v>113</v>
      </c>
      <c r="CE38" s="26">
        <f t="shared" si="11"/>
        <v>0</v>
      </c>
      <c r="CF38" s="29">
        <f t="shared" si="12"/>
        <v>0</v>
      </c>
      <c r="CG38" s="21">
        <f t="shared" si="50"/>
        <v>320</v>
      </c>
    </row>
    <row r="39" spans="1:85" ht="38.25">
      <c r="A39" s="38">
        <v>35</v>
      </c>
      <c r="B39" s="32" t="s">
        <v>45</v>
      </c>
      <c r="C39" s="33" t="s">
        <v>4</v>
      </c>
      <c r="D39" s="33">
        <v>300</v>
      </c>
      <c r="E39" s="33">
        <f t="shared" si="3"/>
        <v>72000</v>
      </c>
      <c r="F39" s="33">
        <v>240</v>
      </c>
      <c r="G39" s="33"/>
      <c r="H39" s="33"/>
      <c r="I39" s="33"/>
      <c r="J39" s="33"/>
      <c r="K39" s="33"/>
      <c r="L39" s="33">
        <f>P39*1</f>
        <v>580</v>
      </c>
      <c r="M39" s="33">
        <f t="shared" si="27"/>
        <v>174000</v>
      </c>
      <c r="N39" s="33">
        <f t="shared" si="28"/>
        <v>0</v>
      </c>
      <c r="O39" s="33">
        <f t="shared" si="29"/>
        <v>174000</v>
      </c>
      <c r="P39" s="33">
        <v>580</v>
      </c>
      <c r="Q39" s="33">
        <f t="shared" si="47"/>
        <v>290.83333333333337</v>
      </c>
      <c r="R39" s="33">
        <f t="shared" si="30"/>
        <v>87250.000000000015</v>
      </c>
      <c r="S39" s="33">
        <f t="shared" si="31"/>
        <v>17449.999999999985</v>
      </c>
      <c r="T39" s="33">
        <f t="shared" si="32"/>
        <v>104700</v>
      </c>
      <c r="U39" s="33">
        <v>349</v>
      </c>
      <c r="V39" s="33"/>
      <c r="W39" s="33">
        <f t="shared" si="13"/>
        <v>0</v>
      </c>
      <c r="X39" s="33">
        <f t="shared" si="14"/>
        <v>0</v>
      </c>
      <c r="Y39" s="33">
        <f t="shared" si="15"/>
        <v>0</v>
      </c>
      <c r="Z39" s="33"/>
      <c r="AA39" s="33"/>
      <c r="AB39" s="33">
        <f t="shared" si="40"/>
        <v>0</v>
      </c>
      <c r="AC39" s="33">
        <f t="shared" si="41"/>
        <v>0</v>
      </c>
      <c r="AD39" s="33">
        <f t="shared" si="42"/>
        <v>0</v>
      </c>
      <c r="AE39" s="33"/>
      <c r="AF39" s="33"/>
      <c r="AG39" s="33">
        <f t="shared" si="43"/>
        <v>0</v>
      </c>
      <c r="AH39" s="33">
        <f t="shared" si="44"/>
        <v>0</v>
      </c>
      <c r="AI39" s="33">
        <f t="shared" si="45"/>
        <v>0</v>
      </c>
      <c r="AJ39" s="33"/>
      <c r="AK39" s="33"/>
      <c r="AL39" s="33"/>
      <c r="AM39" s="33"/>
      <c r="AN39" s="33"/>
      <c r="AO39" s="33"/>
      <c r="AP39" s="33"/>
      <c r="AQ39" s="33">
        <f t="shared" si="33"/>
        <v>0</v>
      </c>
      <c r="AR39" s="33">
        <f t="shared" si="34"/>
        <v>0</v>
      </c>
      <c r="AS39" s="33">
        <f t="shared" si="35"/>
        <v>0</v>
      </c>
      <c r="AT39" s="33"/>
      <c r="AU39" s="33"/>
      <c r="AV39" s="33"/>
      <c r="AW39" s="33"/>
      <c r="AX39" s="33"/>
      <c r="AY39" s="33"/>
      <c r="AZ39" s="33"/>
      <c r="BA39" s="33">
        <f t="shared" si="16"/>
        <v>0</v>
      </c>
      <c r="BB39" s="33">
        <f t="shared" si="17"/>
        <v>0</v>
      </c>
      <c r="BC39" s="33">
        <f t="shared" si="18"/>
        <v>0</v>
      </c>
      <c r="BD39" s="33"/>
      <c r="BE39" s="33">
        <f t="shared" si="46"/>
        <v>345</v>
      </c>
      <c r="BF39" s="33">
        <f t="shared" si="4"/>
        <v>103500</v>
      </c>
      <c r="BG39" s="33">
        <f t="shared" si="5"/>
        <v>20700</v>
      </c>
      <c r="BH39" s="33">
        <f t="shared" si="6"/>
        <v>124200</v>
      </c>
      <c r="BI39" s="33">
        <v>414</v>
      </c>
      <c r="BJ39" s="33"/>
      <c r="BK39" s="33">
        <f t="shared" si="19"/>
        <v>0</v>
      </c>
      <c r="BL39" s="33">
        <f t="shared" si="20"/>
        <v>0</v>
      </c>
      <c r="BM39" s="33">
        <f t="shared" si="21"/>
        <v>0</v>
      </c>
      <c r="BN39" s="33"/>
      <c r="BO39" s="33">
        <f t="shared" si="49"/>
        <v>199.16666666666669</v>
      </c>
      <c r="BP39" s="33">
        <f t="shared" si="36"/>
        <v>59750.000000000007</v>
      </c>
      <c r="BQ39" s="33">
        <f t="shared" si="37"/>
        <v>11949.999999999993</v>
      </c>
      <c r="BR39" s="33">
        <f t="shared" si="38"/>
        <v>71700</v>
      </c>
      <c r="BS39" s="33">
        <v>239</v>
      </c>
      <c r="BT39" s="33"/>
      <c r="BU39" s="33"/>
      <c r="BV39" s="33"/>
      <c r="BW39" s="33"/>
      <c r="BX39" s="33"/>
      <c r="BY39" s="33">
        <f t="shared" si="1"/>
        <v>565</v>
      </c>
      <c r="BZ39" s="33">
        <f t="shared" si="8"/>
        <v>169500</v>
      </c>
      <c r="CA39" s="33">
        <f t="shared" si="9"/>
        <v>33900</v>
      </c>
      <c r="CB39" s="33">
        <f t="shared" si="10"/>
        <v>203400</v>
      </c>
      <c r="CC39" s="33">
        <v>678</v>
      </c>
      <c r="CD39" s="33" t="s">
        <v>113</v>
      </c>
      <c r="CE39" s="26">
        <f t="shared" si="11"/>
        <v>0</v>
      </c>
      <c r="CF39" s="29">
        <f t="shared" si="12"/>
        <v>0</v>
      </c>
      <c r="CG39" s="21">
        <f t="shared" si="50"/>
        <v>240</v>
      </c>
    </row>
    <row r="40" spans="1:85" ht="25.5">
      <c r="A40" s="38">
        <v>36</v>
      </c>
      <c r="B40" s="32" t="s">
        <v>46</v>
      </c>
      <c r="C40" s="33" t="s">
        <v>4</v>
      </c>
      <c r="D40" s="33">
        <v>10000</v>
      </c>
      <c r="E40" s="33">
        <f t="shared" si="3"/>
        <v>3500000</v>
      </c>
      <c r="F40" s="33">
        <v>350</v>
      </c>
      <c r="G40" s="33"/>
      <c r="H40" s="33"/>
      <c r="I40" s="33"/>
      <c r="J40" s="33"/>
      <c r="K40" s="33"/>
      <c r="L40" s="33">
        <f>P40*1</f>
        <v>690</v>
      </c>
      <c r="M40" s="33">
        <f t="shared" si="27"/>
        <v>6900000</v>
      </c>
      <c r="N40" s="33">
        <f t="shared" si="28"/>
        <v>0</v>
      </c>
      <c r="O40" s="33">
        <f t="shared" si="29"/>
        <v>6900000</v>
      </c>
      <c r="P40" s="33">
        <v>690</v>
      </c>
      <c r="Q40" s="33">
        <f t="shared" si="47"/>
        <v>483.33333333333337</v>
      </c>
      <c r="R40" s="33">
        <f t="shared" si="30"/>
        <v>4833333.333333334</v>
      </c>
      <c r="S40" s="33">
        <f t="shared" si="31"/>
        <v>966666.66666666605</v>
      </c>
      <c r="T40" s="33">
        <f t="shared" si="32"/>
        <v>5800000</v>
      </c>
      <c r="U40" s="33">
        <v>580</v>
      </c>
      <c r="V40" s="33"/>
      <c r="W40" s="33">
        <f t="shared" si="13"/>
        <v>0</v>
      </c>
      <c r="X40" s="33">
        <f t="shared" si="14"/>
        <v>0</v>
      </c>
      <c r="Y40" s="33">
        <f t="shared" si="15"/>
        <v>0</v>
      </c>
      <c r="Z40" s="33"/>
      <c r="AA40" s="33"/>
      <c r="AB40" s="33">
        <f t="shared" si="40"/>
        <v>0</v>
      </c>
      <c r="AC40" s="33">
        <f t="shared" si="41"/>
        <v>0</v>
      </c>
      <c r="AD40" s="33">
        <f t="shared" si="42"/>
        <v>0</v>
      </c>
      <c r="AE40" s="33"/>
      <c r="AF40" s="33"/>
      <c r="AG40" s="33">
        <f t="shared" si="43"/>
        <v>0</v>
      </c>
      <c r="AH40" s="33">
        <f t="shared" si="44"/>
        <v>0</v>
      </c>
      <c r="AI40" s="33">
        <f t="shared" si="45"/>
        <v>0</v>
      </c>
      <c r="AJ40" s="33"/>
      <c r="AK40" s="33"/>
      <c r="AL40" s="33"/>
      <c r="AM40" s="33"/>
      <c r="AN40" s="33"/>
      <c r="AO40" s="33"/>
      <c r="AP40" s="33"/>
      <c r="AQ40" s="33">
        <f t="shared" si="33"/>
        <v>0</v>
      </c>
      <c r="AR40" s="33">
        <f t="shared" si="34"/>
        <v>0</v>
      </c>
      <c r="AS40" s="33">
        <f t="shared" si="35"/>
        <v>0</v>
      </c>
      <c r="AT40" s="33"/>
      <c r="AU40" s="33"/>
      <c r="AV40" s="33"/>
      <c r="AW40" s="33"/>
      <c r="AX40" s="33"/>
      <c r="AY40" s="33"/>
      <c r="AZ40" s="33"/>
      <c r="BA40" s="33">
        <f t="shared" si="16"/>
        <v>0</v>
      </c>
      <c r="BB40" s="33">
        <f t="shared" si="17"/>
        <v>0</v>
      </c>
      <c r="BC40" s="33">
        <f t="shared" si="18"/>
        <v>0</v>
      </c>
      <c r="BD40" s="33"/>
      <c r="BE40" s="33">
        <f t="shared" si="46"/>
        <v>277.5</v>
      </c>
      <c r="BF40" s="33">
        <f t="shared" si="4"/>
        <v>2775000</v>
      </c>
      <c r="BG40" s="33">
        <f t="shared" si="5"/>
        <v>555000</v>
      </c>
      <c r="BH40" s="33">
        <f t="shared" si="6"/>
        <v>3330000</v>
      </c>
      <c r="BI40" s="33">
        <v>333</v>
      </c>
      <c r="BJ40" s="33"/>
      <c r="BK40" s="33">
        <f t="shared" si="19"/>
        <v>0</v>
      </c>
      <c r="BL40" s="33">
        <f t="shared" si="20"/>
        <v>0</v>
      </c>
      <c r="BM40" s="33">
        <f t="shared" si="21"/>
        <v>0</v>
      </c>
      <c r="BN40" s="33"/>
      <c r="BO40" s="33">
        <f t="shared" si="49"/>
        <v>282.5</v>
      </c>
      <c r="BP40" s="33">
        <f t="shared" si="36"/>
        <v>2825000</v>
      </c>
      <c r="BQ40" s="33">
        <f t="shared" si="37"/>
        <v>565000</v>
      </c>
      <c r="BR40" s="33">
        <f t="shared" si="38"/>
        <v>3390000</v>
      </c>
      <c r="BS40" s="33">
        <v>339</v>
      </c>
      <c r="BT40" s="33"/>
      <c r="BU40" s="33"/>
      <c r="BV40" s="33"/>
      <c r="BW40" s="33"/>
      <c r="BX40" s="33"/>
      <c r="BY40" s="33">
        <f t="shared" si="1"/>
        <v>720</v>
      </c>
      <c r="BZ40" s="33">
        <f t="shared" si="8"/>
        <v>7200000</v>
      </c>
      <c r="CA40" s="33">
        <f t="shared" si="9"/>
        <v>1440000</v>
      </c>
      <c r="CB40" s="33">
        <f t="shared" si="10"/>
        <v>8640000</v>
      </c>
      <c r="CC40" s="33">
        <v>864</v>
      </c>
      <c r="CD40" s="33" t="s">
        <v>114</v>
      </c>
      <c r="CE40" s="26">
        <f t="shared" si="11"/>
        <v>0</v>
      </c>
      <c r="CF40" s="29">
        <f t="shared" si="12"/>
        <v>0</v>
      </c>
      <c r="CG40" s="21">
        <f t="shared" si="50"/>
        <v>350</v>
      </c>
    </row>
    <row r="41" spans="1:85" ht="25.5">
      <c r="A41" s="38">
        <v>37</v>
      </c>
      <c r="B41" s="32" t="s">
        <v>47</v>
      </c>
      <c r="C41" s="33" t="s">
        <v>4</v>
      </c>
      <c r="D41" s="33">
        <v>500</v>
      </c>
      <c r="E41" s="33">
        <f t="shared" si="3"/>
        <v>1250000</v>
      </c>
      <c r="F41" s="33">
        <v>2500</v>
      </c>
      <c r="G41" s="33"/>
      <c r="H41" s="33"/>
      <c r="I41" s="33"/>
      <c r="J41" s="33"/>
      <c r="K41" s="33"/>
      <c r="L41" s="33"/>
      <c r="M41" s="33">
        <f t="shared" si="27"/>
        <v>0</v>
      </c>
      <c r="N41" s="33">
        <f t="shared" si="28"/>
        <v>0</v>
      </c>
      <c r="O41" s="33">
        <f t="shared" si="29"/>
        <v>0</v>
      </c>
      <c r="P41" s="33"/>
      <c r="Q41" s="33">
        <f t="shared" si="47"/>
        <v>2416.666666666667</v>
      </c>
      <c r="R41" s="33">
        <f t="shared" si="30"/>
        <v>1208333.3333333335</v>
      </c>
      <c r="S41" s="33">
        <f t="shared" si="31"/>
        <v>241666.66666666651</v>
      </c>
      <c r="T41" s="33">
        <f t="shared" si="32"/>
        <v>1450000</v>
      </c>
      <c r="U41" s="33">
        <v>2900</v>
      </c>
      <c r="V41" s="33"/>
      <c r="W41" s="33">
        <f t="shared" si="13"/>
        <v>0</v>
      </c>
      <c r="X41" s="33">
        <f t="shared" si="14"/>
        <v>0</v>
      </c>
      <c r="Y41" s="33">
        <f t="shared" si="15"/>
        <v>0</v>
      </c>
      <c r="Z41" s="33"/>
      <c r="AA41" s="33"/>
      <c r="AB41" s="33">
        <f t="shared" si="40"/>
        <v>0</v>
      </c>
      <c r="AC41" s="33">
        <f t="shared" si="41"/>
        <v>0</v>
      </c>
      <c r="AD41" s="33">
        <f t="shared" si="42"/>
        <v>0</v>
      </c>
      <c r="AE41" s="33"/>
      <c r="AF41" s="33"/>
      <c r="AG41" s="33">
        <f t="shared" si="43"/>
        <v>0</v>
      </c>
      <c r="AH41" s="33">
        <f t="shared" si="44"/>
        <v>0</v>
      </c>
      <c r="AI41" s="33">
        <f t="shared" si="45"/>
        <v>0</v>
      </c>
      <c r="AJ41" s="33"/>
      <c r="AK41" s="33"/>
      <c r="AL41" s="33"/>
      <c r="AM41" s="33"/>
      <c r="AN41" s="33"/>
      <c r="AO41" s="33"/>
      <c r="AP41" s="33"/>
      <c r="AQ41" s="33">
        <f t="shared" si="33"/>
        <v>0</v>
      </c>
      <c r="AR41" s="33">
        <f t="shared" si="34"/>
        <v>0</v>
      </c>
      <c r="AS41" s="33">
        <f t="shared" si="35"/>
        <v>0</v>
      </c>
      <c r="AT41" s="33"/>
      <c r="AU41" s="33"/>
      <c r="AV41" s="33"/>
      <c r="AW41" s="33"/>
      <c r="AX41" s="33"/>
      <c r="AY41" s="33"/>
      <c r="AZ41" s="33"/>
      <c r="BA41" s="33">
        <f t="shared" si="16"/>
        <v>0</v>
      </c>
      <c r="BB41" s="33">
        <f t="shared" si="17"/>
        <v>0</v>
      </c>
      <c r="BC41" s="33">
        <f t="shared" si="18"/>
        <v>0</v>
      </c>
      <c r="BD41" s="33"/>
      <c r="BE41" s="33"/>
      <c r="BF41" s="33">
        <f t="shared" si="4"/>
        <v>0</v>
      </c>
      <c r="BG41" s="33">
        <f t="shared" si="5"/>
        <v>0</v>
      </c>
      <c r="BH41" s="33">
        <f t="shared" si="6"/>
        <v>0</v>
      </c>
      <c r="BI41" s="33"/>
      <c r="BJ41" s="33">
        <f>BN41/1.2</f>
        <v>2065</v>
      </c>
      <c r="BK41" s="33">
        <f t="shared" si="19"/>
        <v>1032500</v>
      </c>
      <c r="BL41" s="33">
        <f t="shared" si="20"/>
        <v>206500</v>
      </c>
      <c r="BM41" s="33">
        <f t="shared" si="21"/>
        <v>1239000</v>
      </c>
      <c r="BN41" s="33">
        <v>2478</v>
      </c>
      <c r="BO41" s="33">
        <f t="shared" si="49"/>
        <v>1991.6666666666667</v>
      </c>
      <c r="BP41" s="33">
        <f t="shared" si="36"/>
        <v>995833.33333333337</v>
      </c>
      <c r="BQ41" s="33">
        <f t="shared" si="37"/>
        <v>199166.66666666663</v>
      </c>
      <c r="BR41" s="33">
        <f t="shared" si="38"/>
        <v>1195000</v>
      </c>
      <c r="BS41" s="33">
        <v>2390</v>
      </c>
      <c r="BT41" s="33"/>
      <c r="BU41" s="33"/>
      <c r="BV41" s="33"/>
      <c r="BW41" s="33"/>
      <c r="BX41" s="33"/>
      <c r="BY41" s="33">
        <f t="shared" si="1"/>
        <v>2725</v>
      </c>
      <c r="BZ41" s="33">
        <f t="shared" si="8"/>
        <v>1362500</v>
      </c>
      <c r="CA41" s="33">
        <f t="shared" si="9"/>
        <v>272500</v>
      </c>
      <c r="CB41" s="33">
        <f t="shared" si="10"/>
        <v>1635000</v>
      </c>
      <c r="CC41" s="33">
        <v>3270</v>
      </c>
      <c r="CD41" s="33" t="s">
        <v>113</v>
      </c>
      <c r="CE41" s="26">
        <f t="shared" si="11"/>
        <v>0</v>
      </c>
      <c r="CF41" s="29">
        <f t="shared" si="12"/>
        <v>0</v>
      </c>
      <c r="CG41" s="21">
        <f t="shared" si="50"/>
        <v>2500</v>
      </c>
    </row>
    <row r="42" spans="1:85" ht="38.25">
      <c r="A42" s="38">
        <v>38</v>
      </c>
      <c r="B42" s="32" t="s">
        <v>48</v>
      </c>
      <c r="C42" s="33" t="s">
        <v>4</v>
      </c>
      <c r="D42" s="33">
        <v>150</v>
      </c>
      <c r="E42" s="33">
        <f t="shared" si="3"/>
        <v>652500</v>
      </c>
      <c r="F42" s="33">
        <v>4350</v>
      </c>
      <c r="G42" s="33"/>
      <c r="H42" s="33"/>
      <c r="I42" s="33"/>
      <c r="J42" s="33"/>
      <c r="K42" s="33"/>
      <c r="L42" s="33"/>
      <c r="M42" s="33">
        <f t="shared" si="27"/>
        <v>0</v>
      </c>
      <c r="N42" s="33">
        <f t="shared" si="28"/>
        <v>0</v>
      </c>
      <c r="O42" s="33">
        <f t="shared" si="29"/>
        <v>0</v>
      </c>
      <c r="P42" s="33"/>
      <c r="Q42" s="33">
        <f t="shared" si="47"/>
        <v>3250</v>
      </c>
      <c r="R42" s="33">
        <f t="shared" si="30"/>
        <v>487500</v>
      </c>
      <c r="S42" s="33">
        <f t="shared" si="31"/>
        <v>97500</v>
      </c>
      <c r="T42" s="33">
        <f t="shared" si="32"/>
        <v>585000</v>
      </c>
      <c r="U42" s="33">
        <v>3900</v>
      </c>
      <c r="V42" s="33"/>
      <c r="W42" s="33">
        <f t="shared" si="13"/>
        <v>0</v>
      </c>
      <c r="X42" s="33">
        <f t="shared" si="14"/>
        <v>0</v>
      </c>
      <c r="Y42" s="33">
        <f t="shared" si="15"/>
        <v>0</v>
      </c>
      <c r="Z42" s="33"/>
      <c r="AA42" s="33"/>
      <c r="AB42" s="33">
        <f t="shared" si="40"/>
        <v>0</v>
      </c>
      <c r="AC42" s="33">
        <f t="shared" si="41"/>
        <v>0</v>
      </c>
      <c r="AD42" s="33">
        <f t="shared" si="42"/>
        <v>0</v>
      </c>
      <c r="AE42" s="33"/>
      <c r="AF42" s="33"/>
      <c r="AG42" s="33">
        <f t="shared" si="43"/>
        <v>0</v>
      </c>
      <c r="AH42" s="33">
        <f t="shared" si="44"/>
        <v>0</v>
      </c>
      <c r="AI42" s="33">
        <f t="shared" si="45"/>
        <v>0</v>
      </c>
      <c r="AJ42" s="33"/>
      <c r="AK42" s="33"/>
      <c r="AL42" s="33"/>
      <c r="AM42" s="33"/>
      <c r="AN42" s="33"/>
      <c r="AO42" s="33"/>
      <c r="AP42" s="33"/>
      <c r="AQ42" s="33">
        <f t="shared" si="33"/>
        <v>0</v>
      </c>
      <c r="AR42" s="33">
        <f t="shared" si="34"/>
        <v>0</v>
      </c>
      <c r="AS42" s="33">
        <f t="shared" si="35"/>
        <v>0</v>
      </c>
      <c r="AT42" s="33"/>
      <c r="AU42" s="33"/>
      <c r="AV42" s="33"/>
      <c r="AW42" s="33"/>
      <c r="AX42" s="33"/>
      <c r="AY42" s="33"/>
      <c r="AZ42" s="33"/>
      <c r="BA42" s="33">
        <f t="shared" si="16"/>
        <v>0</v>
      </c>
      <c r="BB42" s="33">
        <f t="shared" si="17"/>
        <v>0</v>
      </c>
      <c r="BC42" s="33">
        <f t="shared" si="18"/>
        <v>0</v>
      </c>
      <c r="BD42" s="33"/>
      <c r="BE42" s="33"/>
      <c r="BF42" s="33">
        <f t="shared" si="4"/>
        <v>0</v>
      </c>
      <c r="BG42" s="33">
        <f t="shared" si="5"/>
        <v>0</v>
      </c>
      <c r="BH42" s="33">
        <f t="shared" si="6"/>
        <v>0</v>
      </c>
      <c r="BI42" s="33"/>
      <c r="BJ42" s="33">
        <f>BN42/1.2</f>
        <v>3560</v>
      </c>
      <c r="BK42" s="33">
        <f t="shared" si="19"/>
        <v>534000</v>
      </c>
      <c r="BL42" s="33">
        <f t="shared" si="20"/>
        <v>106800</v>
      </c>
      <c r="BM42" s="33">
        <f t="shared" si="21"/>
        <v>640800</v>
      </c>
      <c r="BN42" s="33">
        <v>4272</v>
      </c>
      <c r="BO42" s="33">
        <f t="shared" si="49"/>
        <v>4083.3333333333335</v>
      </c>
      <c r="BP42" s="33">
        <f t="shared" si="36"/>
        <v>612500</v>
      </c>
      <c r="BQ42" s="33">
        <f t="shared" si="37"/>
        <v>122500</v>
      </c>
      <c r="BR42" s="33">
        <f t="shared" si="38"/>
        <v>735000</v>
      </c>
      <c r="BS42" s="33">
        <v>4900</v>
      </c>
      <c r="BT42" s="33"/>
      <c r="BU42" s="33"/>
      <c r="BV42" s="33"/>
      <c r="BW42" s="33"/>
      <c r="BX42" s="33"/>
      <c r="BY42" s="33">
        <f t="shared" si="1"/>
        <v>5235</v>
      </c>
      <c r="BZ42" s="33">
        <f t="shared" si="8"/>
        <v>785250</v>
      </c>
      <c r="CA42" s="33">
        <f t="shared" si="9"/>
        <v>157050</v>
      </c>
      <c r="CB42" s="33">
        <f t="shared" si="10"/>
        <v>942300</v>
      </c>
      <c r="CC42" s="33">
        <v>6282</v>
      </c>
      <c r="CD42" s="33" t="s">
        <v>117</v>
      </c>
      <c r="CE42" s="26">
        <f t="shared" si="11"/>
        <v>0</v>
      </c>
      <c r="CF42" s="29">
        <f t="shared" si="12"/>
        <v>0</v>
      </c>
      <c r="CG42" s="21">
        <f t="shared" si="50"/>
        <v>4350</v>
      </c>
    </row>
    <row r="43" spans="1:85" ht="38.25">
      <c r="A43" s="38">
        <v>39</v>
      </c>
      <c r="B43" s="32" t="s">
        <v>49</v>
      </c>
      <c r="C43" s="33" t="s">
        <v>4</v>
      </c>
      <c r="D43" s="33">
        <v>100</v>
      </c>
      <c r="E43" s="33">
        <f t="shared" si="3"/>
        <v>750000</v>
      </c>
      <c r="F43" s="33">
        <v>7500</v>
      </c>
      <c r="G43" s="33"/>
      <c r="H43" s="33"/>
      <c r="I43" s="33"/>
      <c r="J43" s="33"/>
      <c r="K43" s="33"/>
      <c r="L43" s="33"/>
      <c r="M43" s="33">
        <f t="shared" si="27"/>
        <v>0</v>
      </c>
      <c r="N43" s="33">
        <f t="shared" si="28"/>
        <v>0</v>
      </c>
      <c r="O43" s="33">
        <f t="shared" si="29"/>
        <v>0</v>
      </c>
      <c r="P43" s="33"/>
      <c r="Q43" s="33">
        <f t="shared" si="47"/>
        <v>7916.666666666667</v>
      </c>
      <c r="R43" s="33">
        <f t="shared" si="30"/>
        <v>791666.66666666674</v>
      </c>
      <c r="S43" s="33">
        <f t="shared" si="31"/>
        <v>158333.33333333326</v>
      </c>
      <c r="T43" s="33">
        <f t="shared" si="32"/>
        <v>950000</v>
      </c>
      <c r="U43" s="33">
        <v>9500</v>
      </c>
      <c r="V43" s="33"/>
      <c r="W43" s="33">
        <f t="shared" si="13"/>
        <v>0</v>
      </c>
      <c r="X43" s="33">
        <f t="shared" si="14"/>
        <v>0</v>
      </c>
      <c r="Y43" s="33">
        <f t="shared" si="15"/>
        <v>0</v>
      </c>
      <c r="Z43" s="33"/>
      <c r="AA43" s="33"/>
      <c r="AB43" s="33">
        <f t="shared" si="40"/>
        <v>0</v>
      </c>
      <c r="AC43" s="33">
        <f t="shared" si="41"/>
        <v>0</v>
      </c>
      <c r="AD43" s="33">
        <f t="shared" si="42"/>
        <v>0</v>
      </c>
      <c r="AE43" s="33"/>
      <c r="AF43" s="33"/>
      <c r="AG43" s="33">
        <f t="shared" si="43"/>
        <v>0</v>
      </c>
      <c r="AH43" s="33">
        <f t="shared" si="44"/>
        <v>0</v>
      </c>
      <c r="AI43" s="33">
        <f t="shared" si="45"/>
        <v>0</v>
      </c>
      <c r="AJ43" s="33"/>
      <c r="AK43" s="33"/>
      <c r="AL43" s="33"/>
      <c r="AM43" s="33"/>
      <c r="AN43" s="33"/>
      <c r="AO43" s="33"/>
      <c r="AP43" s="33"/>
      <c r="AQ43" s="33">
        <f t="shared" si="33"/>
        <v>0</v>
      </c>
      <c r="AR43" s="33">
        <f t="shared" si="34"/>
        <v>0</v>
      </c>
      <c r="AS43" s="33">
        <f t="shared" si="35"/>
        <v>0</v>
      </c>
      <c r="AT43" s="33"/>
      <c r="AU43" s="33"/>
      <c r="AV43" s="33"/>
      <c r="AW43" s="33"/>
      <c r="AX43" s="33"/>
      <c r="AY43" s="33"/>
      <c r="AZ43" s="33"/>
      <c r="BA43" s="33">
        <f t="shared" si="16"/>
        <v>0</v>
      </c>
      <c r="BB43" s="33">
        <f t="shared" si="17"/>
        <v>0</v>
      </c>
      <c r="BC43" s="33">
        <f t="shared" si="18"/>
        <v>0</v>
      </c>
      <c r="BD43" s="33"/>
      <c r="BE43" s="33"/>
      <c r="BF43" s="33">
        <f t="shared" si="4"/>
        <v>0</v>
      </c>
      <c r="BG43" s="33">
        <f t="shared" si="5"/>
        <v>0</v>
      </c>
      <c r="BH43" s="33">
        <f t="shared" si="6"/>
        <v>0</v>
      </c>
      <c r="BI43" s="33"/>
      <c r="BJ43" s="33">
        <f>BN43/1.2</f>
        <v>6145</v>
      </c>
      <c r="BK43" s="33">
        <f t="shared" si="19"/>
        <v>614500</v>
      </c>
      <c r="BL43" s="33">
        <f t="shared" si="20"/>
        <v>122900</v>
      </c>
      <c r="BM43" s="33">
        <f t="shared" si="21"/>
        <v>737400</v>
      </c>
      <c r="BN43" s="33">
        <v>7374</v>
      </c>
      <c r="BO43" s="33">
        <f t="shared" si="49"/>
        <v>5816.666666666667</v>
      </c>
      <c r="BP43" s="33">
        <f t="shared" si="36"/>
        <v>581666.66666666674</v>
      </c>
      <c r="BQ43" s="33">
        <f t="shared" si="37"/>
        <v>116333.33333333326</v>
      </c>
      <c r="BR43" s="33">
        <f t="shared" si="38"/>
        <v>698000</v>
      </c>
      <c r="BS43" s="33">
        <v>6980</v>
      </c>
      <c r="BT43" s="33">
        <f>BX43/1.2</f>
        <v>6225</v>
      </c>
      <c r="BU43" s="33">
        <f>BT43*D43</f>
        <v>622500</v>
      </c>
      <c r="BV43" s="33">
        <f>BW43-BU43</f>
        <v>124500</v>
      </c>
      <c r="BW43" s="33">
        <f>BX43*D43</f>
        <v>747000</v>
      </c>
      <c r="BX43" s="33">
        <v>7470</v>
      </c>
      <c r="BY43" s="33"/>
      <c r="BZ43" s="33">
        <f t="shared" si="8"/>
        <v>0</v>
      </c>
      <c r="CA43" s="33">
        <f t="shared" si="9"/>
        <v>0</v>
      </c>
      <c r="CB43" s="33">
        <f t="shared" si="10"/>
        <v>0</v>
      </c>
      <c r="CC43" s="33"/>
      <c r="CD43" s="33" t="s">
        <v>113</v>
      </c>
      <c r="CE43" s="26">
        <f t="shared" si="11"/>
        <v>0</v>
      </c>
      <c r="CF43" s="29">
        <f t="shared" si="12"/>
        <v>0</v>
      </c>
      <c r="CG43" s="21">
        <f t="shared" si="50"/>
        <v>7500</v>
      </c>
    </row>
    <row r="44" spans="1:85" ht="51">
      <c r="A44" s="38">
        <v>40</v>
      </c>
      <c r="B44" s="32" t="s">
        <v>50</v>
      </c>
      <c r="C44" s="33" t="s">
        <v>4</v>
      </c>
      <c r="D44" s="33">
        <v>50</v>
      </c>
      <c r="E44" s="33">
        <f t="shared" si="3"/>
        <v>825000</v>
      </c>
      <c r="F44" s="33">
        <v>16500</v>
      </c>
      <c r="G44" s="33">
        <f>K44/1.2</f>
        <v>23333.333333333336</v>
      </c>
      <c r="H44" s="33">
        <f>D44*G44</f>
        <v>1166666.6666666667</v>
      </c>
      <c r="I44" s="33">
        <f>J44-H44</f>
        <v>233333.33333333326</v>
      </c>
      <c r="J44" s="33">
        <f>D44*K44</f>
        <v>1400000</v>
      </c>
      <c r="K44" s="33">
        <v>28000</v>
      </c>
      <c r="L44" s="33"/>
      <c r="M44" s="33">
        <f t="shared" si="27"/>
        <v>0</v>
      </c>
      <c r="N44" s="33">
        <f t="shared" si="28"/>
        <v>0</v>
      </c>
      <c r="O44" s="33">
        <f t="shared" si="29"/>
        <v>0</v>
      </c>
      <c r="P44" s="33"/>
      <c r="Q44" s="33"/>
      <c r="R44" s="33">
        <f t="shared" si="30"/>
        <v>0</v>
      </c>
      <c r="S44" s="33">
        <f t="shared" si="31"/>
        <v>0</v>
      </c>
      <c r="T44" s="33">
        <f t="shared" si="32"/>
        <v>0</v>
      </c>
      <c r="U44" s="33"/>
      <c r="V44" s="33"/>
      <c r="W44" s="33">
        <f t="shared" si="13"/>
        <v>0</v>
      </c>
      <c r="X44" s="33">
        <f t="shared" si="14"/>
        <v>0</v>
      </c>
      <c r="Y44" s="33">
        <f t="shared" si="15"/>
        <v>0</v>
      </c>
      <c r="Z44" s="33"/>
      <c r="AA44" s="33"/>
      <c r="AB44" s="33">
        <f t="shared" si="40"/>
        <v>0</v>
      </c>
      <c r="AC44" s="33">
        <f t="shared" si="41"/>
        <v>0</v>
      </c>
      <c r="AD44" s="33">
        <f t="shared" si="42"/>
        <v>0</v>
      </c>
      <c r="AE44" s="33"/>
      <c r="AF44" s="33"/>
      <c r="AG44" s="33">
        <f t="shared" si="43"/>
        <v>0</v>
      </c>
      <c r="AH44" s="33">
        <f t="shared" si="44"/>
        <v>0</v>
      </c>
      <c r="AI44" s="33">
        <f t="shared" si="45"/>
        <v>0</v>
      </c>
      <c r="AJ44" s="33"/>
      <c r="AK44" s="33"/>
      <c r="AL44" s="33"/>
      <c r="AM44" s="33"/>
      <c r="AN44" s="33"/>
      <c r="AO44" s="33"/>
      <c r="AP44" s="33"/>
      <c r="AQ44" s="33">
        <f t="shared" si="33"/>
        <v>0</v>
      </c>
      <c r="AR44" s="33">
        <f t="shared" si="34"/>
        <v>0</v>
      </c>
      <c r="AS44" s="33">
        <f t="shared" si="35"/>
        <v>0</v>
      </c>
      <c r="AT44" s="33"/>
      <c r="AU44" s="33"/>
      <c r="AV44" s="33"/>
      <c r="AW44" s="33"/>
      <c r="AX44" s="33"/>
      <c r="AY44" s="33"/>
      <c r="AZ44" s="33"/>
      <c r="BA44" s="33">
        <f t="shared" si="16"/>
        <v>0</v>
      </c>
      <c r="BB44" s="33">
        <f t="shared" si="17"/>
        <v>0</v>
      </c>
      <c r="BC44" s="33">
        <f t="shared" si="18"/>
        <v>0</v>
      </c>
      <c r="BD44" s="33"/>
      <c r="BE44" s="33"/>
      <c r="BF44" s="33">
        <f t="shared" si="4"/>
        <v>0</v>
      </c>
      <c r="BG44" s="33">
        <f t="shared" si="5"/>
        <v>0</v>
      </c>
      <c r="BH44" s="33">
        <f t="shared" si="6"/>
        <v>0</v>
      </c>
      <c r="BI44" s="33"/>
      <c r="BJ44" s="33"/>
      <c r="BK44" s="33">
        <f t="shared" si="19"/>
        <v>0</v>
      </c>
      <c r="BL44" s="33">
        <f t="shared" si="20"/>
        <v>0</v>
      </c>
      <c r="BM44" s="33">
        <f t="shared" si="21"/>
        <v>0</v>
      </c>
      <c r="BN44" s="33"/>
      <c r="BO44" s="33">
        <f t="shared" si="49"/>
        <v>1245</v>
      </c>
      <c r="BP44" s="33">
        <f t="shared" si="36"/>
        <v>62250</v>
      </c>
      <c r="BQ44" s="33">
        <f t="shared" si="37"/>
        <v>12450</v>
      </c>
      <c r="BR44" s="33">
        <f t="shared" si="38"/>
        <v>74700</v>
      </c>
      <c r="BS44" s="33">
        <v>1494</v>
      </c>
      <c r="BT44" s="33"/>
      <c r="BU44" s="33">
        <f t="shared" ref="BU44:BU104" si="51">BT44*D44</f>
        <v>0</v>
      </c>
      <c r="BV44" s="33">
        <f t="shared" ref="BV44:BV104" si="52">BW44-BU44</f>
        <v>0</v>
      </c>
      <c r="BW44" s="33">
        <f t="shared" ref="BW44:BW104" si="53">BX44*D44</f>
        <v>0</v>
      </c>
      <c r="BX44" s="33"/>
      <c r="BY44" s="33"/>
      <c r="BZ44" s="33">
        <f t="shared" si="8"/>
        <v>0</v>
      </c>
      <c r="CA44" s="33">
        <f t="shared" si="9"/>
        <v>0</v>
      </c>
      <c r="CB44" s="33">
        <f t="shared" si="10"/>
        <v>0</v>
      </c>
      <c r="CC44" s="33"/>
      <c r="CD44" s="33" t="s">
        <v>113</v>
      </c>
      <c r="CE44" s="26">
        <f t="shared" si="11"/>
        <v>0</v>
      </c>
      <c r="CF44" s="29">
        <f t="shared" si="12"/>
        <v>0</v>
      </c>
      <c r="CG44" s="21">
        <f t="shared" si="50"/>
        <v>16500</v>
      </c>
    </row>
    <row r="45" spans="1:85" ht="51">
      <c r="A45" s="38">
        <v>41</v>
      </c>
      <c r="B45" s="32" t="s">
        <v>51</v>
      </c>
      <c r="C45" s="33" t="s">
        <v>4</v>
      </c>
      <c r="D45" s="33">
        <v>400</v>
      </c>
      <c r="E45" s="33">
        <f t="shared" si="3"/>
        <v>11040000</v>
      </c>
      <c r="F45" s="33">
        <v>27600</v>
      </c>
      <c r="G45" s="33">
        <f>K45/1.2</f>
        <v>39166.666666666672</v>
      </c>
      <c r="H45" s="33">
        <f t="shared" ref="H45:H104" si="54">D45*G45</f>
        <v>15666666.666666668</v>
      </c>
      <c r="I45" s="33">
        <f t="shared" ref="I45:I104" si="55">J45-H45</f>
        <v>3133333.3333333321</v>
      </c>
      <c r="J45" s="33">
        <f t="shared" ref="J45:J104" si="56">D45*K45</f>
        <v>18800000</v>
      </c>
      <c r="K45" s="33">
        <v>47000</v>
      </c>
      <c r="L45" s="33"/>
      <c r="M45" s="33">
        <f t="shared" si="27"/>
        <v>0</v>
      </c>
      <c r="N45" s="33">
        <f t="shared" si="28"/>
        <v>0</v>
      </c>
      <c r="O45" s="33">
        <f t="shared" si="29"/>
        <v>0</v>
      </c>
      <c r="P45" s="33"/>
      <c r="Q45" s="33">
        <f>U45/1.2</f>
        <v>32500</v>
      </c>
      <c r="R45" s="33">
        <f t="shared" si="30"/>
        <v>13000000</v>
      </c>
      <c r="S45" s="33">
        <f t="shared" si="31"/>
        <v>2600000</v>
      </c>
      <c r="T45" s="33">
        <f t="shared" si="32"/>
        <v>15600000</v>
      </c>
      <c r="U45" s="33">
        <v>39000</v>
      </c>
      <c r="V45" s="33">
        <f>Z45/1.2</f>
        <v>27500</v>
      </c>
      <c r="W45" s="33">
        <f t="shared" si="13"/>
        <v>11000000</v>
      </c>
      <c r="X45" s="33">
        <f t="shared" si="14"/>
        <v>2200000</v>
      </c>
      <c r="Y45" s="33">
        <f t="shared" si="15"/>
        <v>13200000</v>
      </c>
      <c r="Z45" s="33">
        <v>33000</v>
      </c>
      <c r="AA45" s="33"/>
      <c r="AB45" s="33">
        <f t="shared" si="40"/>
        <v>0</v>
      </c>
      <c r="AC45" s="33">
        <f t="shared" si="41"/>
        <v>0</v>
      </c>
      <c r="AD45" s="33">
        <f t="shared" si="42"/>
        <v>0</v>
      </c>
      <c r="AE45" s="33"/>
      <c r="AF45" s="33"/>
      <c r="AG45" s="33">
        <f t="shared" si="43"/>
        <v>0</v>
      </c>
      <c r="AH45" s="33">
        <f t="shared" si="44"/>
        <v>0</v>
      </c>
      <c r="AI45" s="33">
        <f t="shared" si="45"/>
        <v>0</v>
      </c>
      <c r="AJ45" s="33"/>
      <c r="AK45" s="33"/>
      <c r="AL45" s="33"/>
      <c r="AM45" s="33"/>
      <c r="AN45" s="33"/>
      <c r="AO45" s="33"/>
      <c r="AP45" s="33"/>
      <c r="AQ45" s="33">
        <f t="shared" si="33"/>
        <v>0</v>
      </c>
      <c r="AR45" s="33">
        <f t="shared" si="34"/>
        <v>0</v>
      </c>
      <c r="AS45" s="33">
        <f t="shared" si="35"/>
        <v>0</v>
      </c>
      <c r="AT45" s="33"/>
      <c r="AU45" s="33"/>
      <c r="AV45" s="33"/>
      <c r="AW45" s="33"/>
      <c r="AX45" s="33"/>
      <c r="AY45" s="33"/>
      <c r="AZ45" s="33"/>
      <c r="BA45" s="33">
        <f t="shared" si="16"/>
        <v>0</v>
      </c>
      <c r="BB45" s="33">
        <f t="shared" si="17"/>
        <v>0</v>
      </c>
      <c r="BC45" s="33">
        <f t="shared" si="18"/>
        <v>0</v>
      </c>
      <c r="BD45" s="33"/>
      <c r="BE45" s="33">
        <f>BI45/1.2</f>
        <v>22450</v>
      </c>
      <c r="BF45" s="33">
        <f t="shared" si="4"/>
        <v>8980000</v>
      </c>
      <c r="BG45" s="33">
        <f t="shared" si="5"/>
        <v>1796000</v>
      </c>
      <c r="BH45" s="33">
        <f t="shared" si="6"/>
        <v>10776000</v>
      </c>
      <c r="BI45" s="33">
        <v>26940</v>
      </c>
      <c r="BJ45" s="33">
        <f t="shared" ref="BJ45:BJ64" si="57">BN45/1.2</f>
        <v>22985</v>
      </c>
      <c r="BK45" s="33">
        <f t="shared" si="19"/>
        <v>9194000</v>
      </c>
      <c r="BL45" s="33">
        <f t="shared" si="20"/>
        <v>1838800</v>
      </c>
      <c r="BM45" s="33">
        <f t="shared" si="21"/>
        <v>11032800</v>
      </c>
      <c r="BN45" s="33">
        <v>27582</v>
      </c>
      <c r="BO45" s="33">
        <f t="shared" si="49"/>
        <v>22166.666666666668</v>
      </c>
      <c r="BP45" s="33">
        <f t="shared" si="36"/>
        <v>8866666.6666666679</v>
      </c>
      <c r="BQ45" s="33">
        <f t="shared" si="37"/>
        <v>1773333.3333333321</v>
      </c>
      <c r="BR45" s="33">
        <f t="shared" si="38"/>
        <v>10640000</v>
      </c>
      <c r="BS45" s="33">
        <v>26600</v>
      </c>
      <c r="BT45" s="33">
        <f>BX45/1.2</f>
        <v>21000</v>
      </c>
      <c r="BU45" s="33">
        <f t="shared" si="51"/>
        <v>8400000</v>
      </c>
      <c r="BV45" s="33">
        <f t="shared" si="52"/>
        <v>1680000</v>
      </c>
      <c r="BW45" s="33">
        <f t="shared" si="53"/>
        <v>10080000</v>
      </c>
      <c r="BX45" s="33">
        <v>25200</v>
      </c>
      <c r="BY45" s="33">
        <f>CC45/1.2</f>
        <v>27280</v>
      </c>
      <c r="BZ45" s="33">
        <f t="shared" si="8"/>
        <v>10912000</v>
      </c>
      <c r="CA45" s="33">
        <f t="shared" si="9"/>
        <v>2182400</v>
      </c>
      <c r="CB45" s="33">
        <f t="shared" si="10"/>
        <v>13094400</v>
      </c>
      <c r="CC45" s="33">
        <v>32736</v>
      </c>
      <c r="CD45" s="33" t="s">
        <v>10</v>
      </c>
      <c r="CE45" s="26">
        <f t="shared" si="11"/>
        <v>0</v>
      </c>
      <c r="CF45" s="29">
        <f t="shared" si="12"/>
        <v>0</v>
      </c>
      <c r="CG45" s="21">
        <f t="shared" si="50"/>
        <v>27600</v>
      </c>
    </row>
    <row r="46" spans="1:85" ht="51">
      <c r="A46" s="38">
        <v>42</v>
      </c>
      <c r="B46" s="32" t="s">
        <v>52</v>
      </c>
      <c r="C46" s="33" t="s">
        <v>4</v>
      </c>
      <c r="D46" s="33">
        <v>30</v>
      </c>
      <c r="E46" s="33">
        <f t="shared" si="3"/>
        <v>642000</v>
      </c>
      <c r="F46" s="33">
        <v>21400</v>
      </c>
      <c r="G46" s="33"/>
      <c r="H46" s="33">
        <f t="shared" si="54"/>
        <v>0</v>
      </c>
      <c r="I46" s="33">
        <f t="shared" si="55"/>
        <v>0</v>
      </c>
      <c r="J46" s="33">
        <f t="shared" si="56"/>
        <v>0</v>
      </c>
      <c r="K46" s="33"/>
      <c r="L46" s="33">
        <f>P46*1</f>
        <v>32000</v>
      </c>
      <c r="M46" s="33">
        <f t="shared" si="27"/>
        <v>960000</v>
      </c>
      <c r="N46" s="33">
        <f t="shared" si="28"/>
        <v>0</v>
      </c>
      <c r="O46" s="33">
        <f t="shared" si="29"/>
        <v>960000</v>
      </c>
      <c r="P46" s="33">
        <v>32000</v>
      </c>
      <c r="Q46" s="33">
        <f>U46/1.2</f>
        <v>30833.333333333336</v>
      </c>
      <c r="R46" s="33">
        <f t="shared" si="30"/>
        <v>925000.00000000012</v>
      </c>
      <c r="S46" s="33">
        <f t="shared" si="31"/>
        <v>184999.99999999988</v>
      </c>
      <c r="T46" s="33">
        <f t="shared" si="32"/>
        <v>1110000</v>
      </c>
      <c r="U46" s="33">
        <v>37000</v>
      </c>
      <c r="V46" s="33"/>
      <c r="W46" s="33">
        <f t="shared" si="13"/>
        <v>0</v>
      </c>
      <c r="X46" s="33">
        <f t="shared" si="14"/>
        <v>0</v>
      </c>
      <c r="Y46" s="33">
        <f t="shared" si="15"/>
        <v>0</v>
      </c>
      <c r="Z46" s="33"/>
      <c r="AA46" s="33"/>
      <c r="AB46" s="33">
        <f t="shared" si="40"/>
        <v>0</v>
      </c>
      <c r="AC46" s="33">
        <f t="shared" si="41"/>
        <v>0</v>
      </c>
      <c r="AD46" s="33">
        <f t="shared" si="42"/>
        <v>0</v>
      </c>
      <c r="AE46" s="33"/>
      <c r="AF46" s="33"/>
      <c r="AG46" s="33">
        <f t="shared" si="43"/>
        <v>0</v>
      </c>
      <c r="AH46" s="33">
        <f t="shared" si="44"/>
        <v>0</v>
      </c>
      <c r="AI46" s="33">
        <f t="shared" si="45"/>
        <v>0</v>
      </c>
      <c r="AJ46" s="33"/>
      <c r="AK46" s="33"/>
      <c r="AL46" s="33"/>
      <c r="AM46" s="33"/>
      <c r="AN46" s="33"/>
      <c r="AO46" s="33"/>
      <c r="AP46" s="33">
        <f>AT46/1.2</f>
        <v>36250</v>
      </c>
      <c r="AQ46" s="33">
        <f t="shared" si="33"/>
        <v>1087500</v>
      </c>
      <c r="AR46" s="33">
        <f t="shared" si="34"/>
        <v>217500</v>
      </c>
      <c r="AS46" s="33">
        <f t="shared" si="35"/>
        <v>1305000</v>
      </c>
      <c r="AT46" s="33">
        <v>43500</v>
      </c>
      <c r="AU46" s="33"/>
      <c r="AV46" s="33"/>
      <c r="AW46" s="33"/>
      <c r="AX46" s="33"/>
      <c r="AY46" s="33"/>
      <c r="AZ46" s="33"/>
      <c r="BA46" s="33">
        <f t="shared" si="16"/>
        <v>0</v>
      </c>
      <c r="BB46" s="33">
        <f t="shared" si="17"/>
        <v>0</v>
      </c>
      <c r="BC46" s="33">
        <f t="shared" si="18"/>
        <v>0</v>
      </c>
      <c r="BD46" s="33"/>
      <c r="BE46" s="33">
        <f>BI46/1.2</f>
        <v>17500</v>
      </c>
      <c r="BF46" s="33">
        <f t="shared" si="4"/>
        <v>525000</v>
      </c>
      <c r="BG46" s="33">
        <f t="shared" si="5"/>
        <v>105000</v>
      </c>
      <c r="BH46" s="33">
        <f t="shared" si="6"/>
        <v>630000</v>
      </c>
      <c r="BI46" s="33">
        <v>21000</v>
      </c>
      <c r="BJ46" s="33">
        <f t="shared" si="57"/>
        <v>16450</v>
      </c>
      <c r="BK46" s="33">
        <f t="shared" si="19"/>
        <v>493500</v>
      </c>
      <c r="BL46" s="33">
        <f t="shared" si="20"/>
        <v>98700</v>
      </c>
      <c r="BM46" s="33">
        <f t="shared" si="21"/>
        <v>592200</v>
      </c>
      <c r="BN46" s="33">
        <v>19740</v>
      </c>
      <c r="BO46" s="33">
        <f t="shared" si="49"/>
        <v>17750</v>
      </c>
      <c r="BP46" s="33">
        <f t="shared" si="36"/>
        <v>532500</v>
      </c>
      <c r="BQ46" s="33">
        <f t="shared" si="37"/>
        <v>106500</v>
      </c>
      <c r="BR46" s="33">
        <f t="shared" si="38"/>
        <v>639000</v>
      </c>
      <c r="BS46" s="33">
        <v>21300</v>
      </c>
      <c r="BT46" s="33"/>
      <c r="BU46" s="33">
        <f t="shared" si="51"/>
        <v>0</v>
      </c>
      <c r="BV46" s="33">
        <f t="shared" si="52"/>
        <v>0</v>
      </c>
      <c r="BW46" s="33">
        <f t="shared" si="53"/>
        <v>0</v>
      </c>
      <c r="BX46" s="33"/>
      <c r="BY46" s="33">
        <f>CC46/1.2</f>
        <v>25790</v>
      </c>
      <c r="BZ46" s="33">
        <f t="shared" si="8"/>
        <v>773700</v>
      </c>
      <c r="CA46" s="33">
        <f t="shared" si="9"/>
        <v>154740</v>
      </c>
      <c r="CB46" s="33">
        <f t="shared" si="10"/>
        <v>928440</v>
      </c>
      <c r="CC46" s="33">
        <v>30948</v>
      </c>
      <c r="CD46" s="33" t="s">
        <v>8</v>
      </c>
      <c r="CE46" s="26">
        <f t="shared" si="11"/>
        <v>0</v>
      </c>
      <c r="CF46" s="29">
        <f t="shared" si="12"/>
        <v>0</v>
      </c>
      <c r="CG46" s="21">
        <f t="shared" si="50"/>
        <v>21400</v>
      </c>
    </row>
    <row r="47" spans="1:85" ht="51">
      <c r="A47" s="38">
        <v>43</v>
      </c>
      <c r="B47" s="32" t="s">
        <v>53</v>
      </c>
      <c r="C47" s="33" t="s">
        <v>4</v>
      </c>
      <c r="D47" s="33">
        <v>30</v>
      </c>
      <c r="E47" s="33">
        <f t="shared" si="3"/>
        <v>2400000</v>
      </c>
      <c r="F47" s="33">
        <v>80000</v>
      </c>
      <c r="G47" s="33"/>
      <c r="H47" s="33">
        <f t="shared" si="54"/>
        <v>0</v>
      </c>
      <c r="I47" s="33">
        <f t="shared" si="55"/>
        <v>0</v>
      </c>
      <c r="J47" s="33">
        <f t="shared" si="56"/>
        <v>0</v>
      </c>
      <c r="K47" s="33"/>
      <c r="L47" s="33"/>
      <c r="M47" s="33">
        <f t="shared" si="27"/>
        <v>0</v>
      </c>
      <c r="N47" s="33">
        <f t="shared" si="28"/>
        <v>0</v>
      </c>
      <c r="O47" s="33">
        <f t="shared" si="29"/>
        <v>0</v>
      </c>
      <c r="P47" s="33"/>
      <c r="Q47" s="33"/>
      <c r="R47" s="33">
        <f t="shared" si="30"/>
        <v>0</v>
      </c>
      <c r="S47" s="33">
        <f t="shared" si="31"/>
        <v>0</v>
      </c>
      <c r="T47" s="33">
        <f t="shared" si="32"/>
        <v>0</v>
      </c>
      <c r="U47" s="33"/>
      <c r="V47" s="33"/>
      <c r="W47" s="33">
        <f t="shared" si="13"/>
        <v>0</v>
      </c>
      <c r="X47" s="33">
        <f t="shared" si="14"/>
        <v>0</v>
      </c>
      <c r="Y47" s="33">
        <f t="shared" si="15"/>
        <v>0</v>
      </c>
      <c r="Z47" s="33"/>
      <c r="AA47" s="33"/>
      <c r="AB47" s="33">
        <f t="shared" si="40"/>
        <v>0</v>
      </c>
      <c r="AC47" s="33">
        <f t="shared" si="41"/>
        <v>0</v>
      </c>
      <c r="AD47" s="33">
        <f t="shared" si="42"/>
        <v>0</v>
      </c>
      <c r="AE47" s="33"/>
      <c r="AF47" s="33"/>
      <c r="AG47" s="33">
        <f t="shared" si="43"/>
        <v>0</v>
      </c>
      <c r="AH47" s="33">
        <f t="shared" si="44"/>
        <v>0</v>
      </c>
      <c r="AI47" s="33">
        <f t="shared" si="45"/>
        <v>0</v>
      </c>
      <c r="AJ47" s="33"/>
      <c r="AK47" s="33"/>
      <c r="AL47" s="33"/>
      <c r="AM47" s="33"/>
      <c r="AN47" s="33"/>
      <c r="AO47" s="33"/>
      <c r="AP47" s="33"/>
      <c r="AQ47" s="33">
        <f t="shared" si="33"/>
        <v>0</v>
      </c>
      <c r="AR47" s="33">
        <f t="shared" si="34"/>
        <v>0</v>
      </c>
      <c r="AS47" s="33">
        <f t="shared" si="35"/>
        <v>0</v>
      </c>
      <c r="AT47" s="33"/>
      <c r="AU47" s="33"/>
      <c r="AV47" s="33"/>
      <c r="AW47" s="33"/>
      <c r="AX47" s="33"/>
      <c r="AY47" s="33"/>
      <c r="AZ47" s="33"/>
      <c r="BA47" s="33">
        <f t="shared" si="16"/>
        <v>0</v>
      </c>
      <c r="BB47" s="33">
        <f t="shared" si="17"/>
        <v>0</v>
      </c>
      <c r="BC47" s="33">
        <f t="shared" si="18"/>
        <v>0</v>
      </c>
      <c r="BD47" s="33"/>
      <c r="BE47" s="33"/>
      <c r="BF47" s="33">
        <f t="shared" si="4"/>
        <v>0</v>
      </c>
      <c r="BG47" s="33">
        <f t="shared" si="5"/>
        <v>0</v>
      </c>
      <c r="BH47" s="33">
        <f t="shared" si="6"/>
        <v>0</v>
      </c>
      <c r="BI47" s="33"/>
      <c r="BJ47" s="33">
        <f t="shared" si="57"/>
        <v>66600</v>
      </c>
      <c r="BK47" s="33">
        <f t="shared" si="19"/>
        <v>1998000</v>
      </c>
      <c r="BL47" s="33">
        <f t="shared" si="20"/>
        <v>399600</v>
      </c>
      <c r="BM47" s="33">
        <f t="shared" si="21"/>
        <v>2397600</v>
      </c>
      <c r="BN47" s="33">
        <v>79920</v>
      </c>
      <c r="BO47" s="33">
        <f t="shared" si="49"/>
        <v>58250</v>
      </c>
      <c r="BP47" s="33">
        <f t="shared" si="36"/>
        <v>1747500</v>
      </c>
      <c r="BQ47" s="33">
        <f t="shared" si="37"/>
        <v>349500</v>
      </c>
      <c r="BR47" s="33">
        <f t="shared" si="38"/>
        <v>2097000</v>
      </c>
      <c r="BS47" s="33">
        <v>69900</v>
      </c>
      <c r="BT47" s="33"/>
      <c r="BU47" s="33">
        <f t="shared" si="51"/>
        <v>0</v>
      </c>
      <c r="BV47" s="33">
        <f t="shared" si="52"/>
        <v>0</v>
      </c>
      <c r="BW47" s="33">
        <f t="shared" si="53"/>
        <v>0</v>
      </c>
      <c r="BX47" s="33"/>
      <c r="BY47" s="33"/>
      <c r="BZ47" s="33">
        <f t="shared" si="8"/>
        <v>0</v>
      </c>
      <c r="CA47" s="33">
        <f t="shared" si="9"/>
        <v>0</v>
      </c>
      <c r="CB47" s="33">
        <f t="shared" si="10"/>
        <v>0</v>
      </c>
      <c r="CC47" s="33"/>
      <c r="CD47" s="33" t="s">
        <v>113</v>
      </c>
      <c r="CE47" s="26">
        <f t="shared" si="11"/>
        <v>0</v>
      </c>
      <c r="CF47" s="29">
        <f t="shared" si="12"/>
        <v>0</v>
      </c>
      <c r="CG47" s="21">
        <f t="shared" si="50"/>
        <v>80000</v>
      </c>
    </row>
    <row r="48" spans="1:85" ht="25.5">
      <c r="A48" s="38">
        <v>44</v>
      </c>
      <c r="B48" s="32" t="s">
        <v>54</v>
      </c>
      <c r="C48" s="33" t="s">
        <v>4</v>
      </c>
      <c r="D48" s="33">
        <v>30</v>
      </c>
      <c r="E48" s="33">
        <f t="shared" si="3"/>
        <v>1800000</v>
      </c>
      <c r="F48" s="33">
        <v>60000</v>
      </c>
      <c r="G48" s="33">
        <f>K48/1.2</f>
        <v>58333.333333333336</v>
      </c>
      <c r="H48" s="33">
        <f t="shared" si="54"/>
        <v>1750000</v>
      </c>
      <c r="I48" s="33">
        <f t="shared" si="55"/>
        <v>350000</v>
      </c>
      <c r="J48" s="33">
        <f t="shared" si="56"/>
        <v>2100000</v>
      </c>
      <c r="K48" s="33">
        <v>70000</v>
      </c>
      <c r="L48" s="33">
        <f>P48*1</f>
        <v>185000</v>
      </c>
      <c r="M48" s="33">
        <f t="shared" si="27"/>
        <v>5550000</v>
      </c>
      <c r="N48" s="33">
        <f t="shared" si="28"/>
        <v>0</v>
      </c>
      <c r="O48" s="33">
        <f t="shared" si="29"/>
        <v>5550000</v>
      </c>
      <c r="P48" s="33">
        <v>185000</v>
      </c>
      <c r="Q48" s="33">
        <f t="shared" ref="Q48:Q57" si="58">U48/1.2</f>
        <v>145833.33333333334</v>
      </c>
      <c r="R48" s="33">
        <f t="shared" si="30"/>
        <v>4375000</v>
      </c>
      <c r="S48" s="33">
        <f t="shared" si="31"/>
        <v>875000</v>
      </c>
      <c r="T48" s="33">
        <f t="shared" si="32"/>
        <v>5250000</v>
      </c>
      <c r="U48" s="33">
        <v>175000</v>
      </c>
      <c r="V48" s="33"/>
      <c r="W48" s="33">
        <f t="shared" si="13"/>
        <v>0</v>
      </c>
      <c r="X48" s="33">
        <f t="shared" si="14"/>
        <v>0</v>
      </c>
      <c r="Y48" s="33">
        <f t="shared" si="15"/>
        <v>0</v>
      </c>
      <c r="Z48" s="33"/>
      <c r="AA48" s="33">
        <f>AE48/1.2</f>
        <v>36000</v>
      </c>
      <c r="AB48" s="33">
        <f t="shared" si="40"/>
        <v>1080000</v>
      </c>
      <c r="AC48" s="33">
        <f t="shared" si="41"/>
        <v>216000</v>
      </c>
      <c r="AD48" s="33">
        <f t="shared" si="42"/>
        <v>1296000</v>
      </c>
      <c r="AE48" s="33">
        <v>43200</v>
      </c>
      <c r="AF48" s="33">
        <f>AJ48/1.2</f>
        <v>57500</v>
      </c>
      <c r="AG48" s="33">
        <f t="shared" si="43"/>
        <v>1725000</v>
      </c>
      <c r="AH48" s="33">
        <f t="shared" si="44"/>
        <v>345000</v>
      </c>
      <c r="AI48" s="33">
        <f t="shared" si="45"/>
        <v>2070000</v>
      </c>
      <c r="AJ48" s="33">
        <v>69000</v>
      </c>
      <c r="AK48" s="33"/>
      <c r="AL48" s="33"/>
      <c r="AM48" s="33"/>
      <c r="AN48" s="33"/>
      <c r="AO48" s="33"/>
      <c r="AP48" s="33"/>
      <c r="AQ48" s="33">
        <f t="shared" si="33"/>
        <v>0</v>
      </c>
      <c r="AR48" s="33">
        <f t="shared" si="34"/>
        <v>0</v>
      </c>
      <c r="AS48" s="33">
        <f t="shared" si="35"/>
        <v>0</v>
      </c>
      <c r="AT48" s="33"/>
      <c r="AU48" s="33"/>
      <c r="AV48" s="33"/>
      <c r="AW48" s="33"/>
      <c r="AX48" s="33"/>
      <c r="AY48" s="33"/>
      <c r="AZ48" s="33"/>
      <c r="BA48" s="33">
        <f t="shared" si="16"/>
        <v>0</v>
      </c>
      <c r="BB48" s="33">
        <f t="shared" si="17"/>
        <v>0</v>
      </c>
      <c r="BC48" s="33">
        <f t="shared" si="18"/>
        <v>0</v>
      </c>
      <c r="BD48" s="33"/>
      <c r="BE48" s="33"/>
      <c r="BF48" s="33">
        <f t="shared" si="4"/>
        <v>0</v>
      </c>
      <c r="BG48" s="33">
        <f t="shared" si="5"/>
        <v>0</v>
      </c>
      <c r="BH48" s="33">
        <f t="shared" si="6"/>
        <v>0</v>
      </c>
      <c r="BI48" s="33"/>
      <c r="BJ48" s="33">
        <f t="shared" si="57"/>
        <v>41195</v>
      </c>
      <c r="BK48" s="33">
        <f t="shared" si="19"/>
        <v>1235850</v>
      </c>
      <c r="BL48" s="33">
        <f t="shared" si="20"/>
        <v>247170</v>
      </c>
      <c r="BM48" s="33">
        <f t="shared" si="21"/>
        <v>1483020</v>
      </c>
      <c r="BN48" s="33">
        <v>49434</v>
      </c>
      <c r="BO48" s="33">
        <f t="shared" si="49"/>
        <v>33250</v>
      </c>
      <c r="BP48" s="33">
        <f t="shared" si="36"/>
        <v>997500</v>
      </c>
      <c r="BQ48" s="33">
        <f t="shared" si="37"/>
        <v>199500</v>
      </c>
      <c r="BR48" s="33">
        <f t="shared" si="38"/>
        <v>1197000</v>
      </c>
      <c r="BS48" s="33">
        <v>39900</v>
      </c>
      <c r="BT48" s="33"/>
      <c r="BU48" s="33">
        <f t="shared" si="51"/>
        <v>0</v>
      </c>
      <c r="BV48" s="33">
        <f t="shared" si="52"/>
        <v>0</v>
      </c>
      <c r="BW48" s="33">
        <f t="shared" si="53"/>
        <v>0</v>
      </c>
      <c r="BX48" s="33"/>
      <c r="BY48" s="33"/>
      <c r="BZ48" s="33">
        <f t="shared" si="8"/>
        <v>0</v>
      </c>
      <c r="CA48" s="33">
        <f t="shared" si="9"/>
        <v>0</v>
      </c>
      <c r="CB48" s="33">
        <f t="shared" si="10"/>
        <v>0</v>
      </c>
      <c r="CC48" s="33"/>
      <c r="CD48" s="33" t="s">
        <v>113</v>
      </c>
      <c r="CE48" s="26">
        <f t="shared" si="11"/>
        <v>0</v>
      </c>
      <c r="CF48" s="29">
        <f t="shared" si="12"/>
        <v>0</v>
      </c>
      <c r="CG48" s="21">
        <f t="shared" si="50"/>
        <v>60000</v>
      </c>
    </row>
    <row r="49" spans="1:85" ht="25.5">
      <c r="A49" s="38">
        <v>45</v>
      </c>
      <c r="B49" s="32" t="s">
        <v>55</v>
      </c>
      <c r="C49" s="33" t="s">
        <v>4</v>
      </c>
      <c r="D49" s="33">
        <v>40</v>
      </c>
      <c r="E49" s="33">
        <f t="shared" si="3"/>
        <v>1820000</v>
      </c>
      <c r="F49" s="33">
        <v>45500</v>
      </c>
      <c r="G49" s="33"/>
      <c r="H49" s="33">
        <f t="shared" si="54"/>
        <v>0</v>
      </c>
      <c r="I49" s="33">
        <f t="shared" si="55"/>
        <v>0</v>
      </c>
      <c r="J49" s="33">
        <f t="shared" si="56"/>
        <v>0</v>
      </c>
      <c r="K49" s="33"/>
      <c r="L49" s="33">
        <f>P49*1</f>
        <v>79000</v>
      </c>
      <c r="M49" s="33">
        <f t="shared" si="27"/>
        <v>3160000</v>
      </c>
      <c r="N49" s="33">
        <f t="shared" si="28"/>
        <v>0</v>
      </c>
      <c r="O49" s="33">
        <f t="shared" si="29"/>
        <v>3160000</v>
      </c>
      <c r="P49" s="33">
        <v>79000</v>
      </c>
      <c r="Q49" s="33">
        <f t="shared" si="58"/>
        <v>50000</v>
      </c>
      <c r="R49" s="33">
        <f t="shared" si="30"/>
        <v>2000000</v>
      </c>
      <c r="S49" s="33">
        <f t="shared" si="31"/>
        <v>400000</v>
      </c>
      <c r="T49" s="33">
        <f t="shared" si="32"/>
        <v>2400000</v>
      </c>
      <c r="U49" s="33">
        <v>60000</v>
      </c>
      <c r="V49" s="33"/>
      <c r="W49" s="33">
        <f t="shared" si="13"/>
        <v>0</v>
      </c>
      <c r="X49" s="33">
        <f t="shared" si="14"/>
        <v>0</v>
      </c>
      <c r="Y49" s="33">
        <f t="shared" si="15"/>
        <v>0</v>
      </c>
      <c r="Z49" s="33"/>
      <c r="AA49" s="33">
        <f>AE49/1.2</f>
        <v>34700</v>
      </c>
      <c r="AB49" s="33">
        <f t="shared" si="40"/>
        <v>1388000</v>
      </c>
      <c r="AC49" s="33">
        <f t="shared" si="41"/>
        <v>277600</v>
      </c>
      <c r="AD49" s="33">
        <f t="shared" si="42"/>
        <v>1665600</v>
      </c>
      <c r="AE49" s="33">
        <v>41640</v>
      </c>
      <c r="AF49" s="33">
        <f>AJ49/1.2</f>
        <v>45000</v>
      </c>
      <c r="AG49" s="33">
        <f t="shared" si="43"/>
        <v>1800000</v>
      </c>
      <c r="AH49" s="33">
        <f t="shared" si="44"/>
        <v>360000</v>
      </c>
      <c r="AI49" s="33">
        <f t="shared" si="45"/>
        <v>2160000</v>
      </c>
      <c r="AJ49" s="33">
        <v>54000</v>
      </c>
      <c r="AK49" s="33"/>
      <c r="AL49" s="33"/>
      <c r="AM49" s="33"/>
      <c r="AN49" s="33"/>
      <c r="AO49" s="33"/>
      <c r="AP49" s="33">
        <f>AT49/1.2</f>
        <v>50416.666666666672</v>
      </c>
      <c r="AQ49" s="33">
        <f t="shared" si="33"/>
        <v>2016666.666666667</v>
      </c>
      <c r="AR49" s="33">
        <f t="shared" si="34"/>
        <v>403333.33333333302</v>
      </c>
      <c r="AS49" s="33">
        <f t="shared" si="35"/>
        <v>2420000</v>
      </c>
      <c r="AT49" s="33">
        <v>60500</v>
      </c>
      <c r="AU49" s="33">
        <f>AY49/1.2</f>
        <v>35000</v>
      </c>
      <c r="AV49" s="33">
        <f>AU49*D49</f>
        <v>1400000</v>
      </c>
      <c r="AW49" s="33">
        <f>AX49-AV49</f>
        <v>280000</v>
      </c>
      <c r="AX49" s="33">
        <f>AY49*D49</f>
        <v>1680000</v>
      </c>
      <c r="AY49" s="33">
        <v>42000</v>
      </c>
      <c r="AZ49" s="33">
        <f>BD49/1.2</f>
        <v>27500</v>
      </c>
      <c r="BA49" s="33">
        <f t="shared" si="16"/>
        <v>1100000</v>
      </c>
      <c r="BB49" s="33">
        <f t="shared" si="17"/>
        <v>220000</v>
      </c>
      <c r="BC49" s="33">
        <f t="shared" si="18"/>
        <v>1320000</v>
      </c>
      <c r="BD49" s="33">
        <v>33000</v>
      </c>
      <c r="BE49" s="33"/>
      <c r="BF49" s="33">
        <f t="shared" si="4"/>
        <v>0</v>
      </c>
      <c r="BG49" s="33">
        <f t="shared" si="5"/>
        <v>0</v>
      </c>
      <c r="BH49" s="33">
        <f t="shared" si="6"/>
        <v>0</v>
      </c>
      <c r="BI49" s="33"/>
      <c r="BJ49" s="33">
        <f t="shared" si="57"/>
        <v>37900</v>
      </c>
      <c r="BK49" s="33">
        <f t="shared" si="19"/>
        <v>1516000</v>
      </c>
      <c r="BL49" s="33">
        <f t="shared" si="20"/>
        <v>303200</v>
      </c>
      <c r="BM49" s="33">
        <f t="shared" si="21"/>
        <v>1819200</v>
      </c>
      <c r="BN49" s="33">
        <v>45480</v>
      </c>
      <c r="BO49" s="33">
        <f t="shared" si="49"/>
        <v>17708.333333333336</v>
      </c>
      <c r="BP49" s="33">
        <f t="shared" si="36"/>
        <v>708333.33333333349</v>
      </c>
      <c r="BQ49" s="33">
        <f t="shared" si="37"/>
        <v>141666.66666666651</v>
      </c>
      <c r="BR49" s="33">
        <f t="shared" si="38"/>
        <v>850000</v>
      </c>
      <c r="BS49" s="33">
        <v>21250</v>
      </c>
      <c r="BT49" s="33"/>
      <c r="BU49" s="33">
        <f t="shared" si="51"/>
        <v>0</v>
      </c>
      <c r="BV49" s="33">
        <f t="shared" si="52"/>
        <v>0</v>
      </c>
      <c r="BW49" s="33">
        <f t="shared" si="53"/>
        <v>0</v>
      </c>
      <c r="BX49" s="33"/>
      <c r="BY49" s="33">
        <f t="shared" ref="BY49:BY61" si="59">CC49/1.2</f>
        <v>26865</v>
      </c>
      <c r="BZ49" s="33">
        <f t="shared" si="8"/>
        <v>1074600</v>
      </c>
      <c r="CA49" s="33">
        <f t="shared" si="9"/>
        <v>214920</v>
      </c>
      <c r="CB49" s="33">
        <f t="shared" si="10"/>
        <v>1289520</v>
      </c>
      <c r="CC49" s="33">
        <v>32238</v>
      </c>
      <c r="CD49" s="33" t="s">
        <v>113</v>
      </c>
      <c r="CE49" s="26">
        <f t="shared" si="11"/>
        <v>0</v>
      </c>
      <c r="CF49" s="29">
        <f t="shared" si="12"/>
        <v>0</v>
      </c>
      <c r="CG49" s="21">
        <f t="shared" si="50"/>
        <v>45500</v>
      </c>
    </row>
    <row r="50" spans="1:85" ht="25.5">
      <c r="A50" s="38">
        <v>46</v>
      </c>
      <c r="B50" s="32" t="s">
        <v>56</v>
      </c>
      <c r="C50" s="33" t="s">
        <v>4</v>
      </c>
      <c r="D50" s="33">
        <v>40</v>
      </c>
      <c r="E50" s="33">
        <f t="shared" si="3"/>
        <v>840000</v>
      </c>
      <c r="F50" s="33">
        <v>21000</v>
      </c>
      <c r="G50" s="33"/>
      <c r="H50" s="33">
        <f t="shared" si="54"/>
        <v>0</v>
      </c>
      <c r="I50" s="33">
        <f t="shared" si="55"/>
        <v>0</v>
      </c>
      <c r="J50" s="33">
        <f t="shared" si="56"/>
        <v>0</v>
      </c>
      <c r="K50" s="33"/>
      <c r="L50" s="33">
        <f>P50*1</f>
        <v>30000</v>
      </c>
      <c r="M50" s="33">
        <f t="shared" si="27"/>
        <v>1200000</v>
      </c>
      <c r="N50" s="33">
        <f t="shared" si="28"/>
        <v>0</v>
      </c>
      <c r="O50" s="33">
        <f t="shared" si="29"/>
        <v>1200000</v>
      </c>
      <c r="P50" s="33">
        <v>30000</v>
      </c>
      <c r="Q50" s="33">
        <f t="shared" si="58"/>
        <v>54166.666666666672</v>
      </c>
      <c r="R50" s="33">
        <f t="shared" si="30"/>
        <v>2166666.666666667</v>
      </c>
      <c r="S50" s="33">
        <f t="shared" si="31"/>
        <v>433333.33333333302</v>
      </c>
      <c r="T50" s="33">
        <f t="shared" si="32"/>
        <v>2600000</v>
      </c>
      <c r="U50" s="33">
        <v>65000</v>
      </c>
      <c r="V50" s="33"/>
      <c r="W50" s="33">
        <f t="shared" si="13"/>
        <v>0</v>
      </c>
      <c r="X50" s="33">
        <f t="shared" si="14"/>
        <v>0</v>
      </c>
      <c r="Y50" s="33">
        <f t="shared" si="15"/>
        <v>0</v>
      </c>
      <c r="Z50" s="33"/>
      <c r="AA50" s="33">
        <f>AE50/1.2</f>
        <v>16550</v>
      </c>
      <c r="AB50" s="33">
        <f t="shared" si="40"/>
        <v>662000</v>
      </c>
      <c r="AC50" s="33">
        <f t="shared" si="41"/>
        <v>132400</v>
      </c>
      <c r="AD50" s="33">
        <f t="shared" si="42"/>
        <v>794400</v>
      </c>
      <c r="AE50" s="33">
        <v>19860</v>
      </c>
      <c r="AF50" s="33"/>
      <c r="AG50" s="33">
        <f t="shared" si="43"/>
        <v>0</v>
      </c>
      <c r="AH50" s="33">
        <f t="shared" si="44"/>
        <v>0</v>
      </c>
      <c r="AI50" s="33">
        <f t="shared" si="45"/>
        <v>0</v>
      </c>
      <c r="AJ50" s="33"/>
      <c r="AK50" s="33"/>
      <c r="AL50" s="33"/>
      <c r="AM50" s="33"/>
      <c r="AN50" s="33"/>
      <c r="AO50" s="33"/>
      <c r="AP50" s="33">
        <f>AT50/1.2</f>
        <v>26666.666666666668</v>
      </c>
      <c r="AQ50" s="33">
        <f t="shared" si="33"/>
        <v>1066666.6666666667</v>
      </c>
      <c r="AR50" s="33">
        <f t="shared" si="34"/>
        <v>213333.33333333326</v>
      </c>
      <c r="AS50" s="33">
        <f t="shared" si="35"/>
        <v>1280000</v>
      </c>
      <c r="AT50" s="33">
        <v>32000</v>
      </c>
      <c r="AU50" s="33">
        <f>AY50/1.2</f>
        <v>40000</v>
      </c>
      <c r="AV50" s="33">
        <f t="shared" ref="AV50:AV104" si="60">AU50*D50</f>
        <v>1600000</v>
      </c>
      <c r="AW50" s="33">
        <f t="shared" ref="AW50:AW104" si="61">AX50-AV50</f>
        <v>320000</v>
      </c>
      <c r="AX50" s="33">
        <f t="shared" ref="AX50:AX104" si="62">AY50*D50</f>
        <v>1920000</v>
      </c>
      <c r="AY50" s="33">
        <v>48000</v>
      </c>
      <c r="AZ50" s="33">
        <f>BD50/1.2</f>
        <v>14150</v>
      </c>
      <c r="BA50" s="33">
        <f t="shared" si="16"/>
        <v>566000</v>
      </c>
      <c r="BB50" s="33">
        <f t="shared" si="17"/>
        <v>113200</v>
      </c>
      <c r="BC50" s="33">
        <f t="shared" si="18"/>
        <v>679200</v>
      </c>
      <c r="BD50" s="33">
        <v>16980</v>
      </c>
      <c r="BE50" s="33"/>
      <c r="BF50" s="33">
        <f t="shared" si="4"/>
        <v>0</v>
      </c>
      <c r="BG50" s="33">
        <f t="shared" si="5"/>
        <v>0</v>
      </c>
      <c r="BH50" s="33">
        <f t="shared" si="6"/>
        <v>0</v>
      </c>
      <c r="BI50" s="33"/>
      <c r="BJ50" s="33">
        <f t="shared" si="57"/>
        <v>17500</v>
      </c>
      <c r="BK50" s="33">
        <f t="shared" si="19"/>
        <v>700000</v>
      </c>
      <c r="BL50" s="33">
        <f t="shared" si="20"/>
        <v>140000</v>
      </c>
      <c r="BM50" s="33">
        <f t="shared" si="21"/>
        <v>840000</v>
      </c>
      <c r="BN50" s="33">
        <v>21000</v>
      </c>
      <c r="BO50" s="33">
        <f t="shared" si="49"/>
        <v>8250</v>
      </c>
      <c r="BP50" s="33">
        <f t="shared" si="36"/>
        <v>330000</v>
      </c>
      <c r="BQ50" s="33">
        <f t="shared" si="37"/>
        <v>66000</v>
      </c>
      <c r="BR50" s="33">
        <f t="shared" si="38"/>
        <v>396000</v>
      </c>
      <c r="BS50" s="33">
        <v>9900</v>
      </c>
      <c r="BT50" s="33"/>
      <c r="BU50" s="33">
        <f t="shared" si="51"/>
        <v>0</v>
      </c>
      <c r="BV50" s="33">
        <f t="shared" si="52"/>
        <v>0</v>
      </c>
      <c r="BW50" s="33">
        <f t="shared" si="53"/>
        <v>0</v>
      </c>
      <c r="BX50" s="33"/>
      <c r="BY50" s="33">
        <f t="shared" si="59"/>
        <v>15500</v>
      </c>
      <c r="BZ50" s="33">
        <f t="shared" si="8"/>
        <v>620000</v>
      </c>
      <c r="CA50" s="33">
        <f t="shared" si="9"/>
        <v>124000</v>
      </c>
      <c r="CB50" s="33">
        <f t="shared" si="10"/>
        <v>744000</v>
      </c>
      <c r="CC50" s="33">
        <v>18600</v>
      </c>
      <c r="CD50" s="33" t="s">
        <v>113</v>
      </c>
      <c r="CE50" s="26">
        <f t="shared" si="11"/>
        <v>0</v>
      </c>
      <c r="CF50" s="29">
        <f t="shared" si="12"/>
        <v>0</v>
      </c>
      <c r="CG50" s="21">
        <f t="shared" si="50"/>
        <v>21000</v>
      </c>
    </row>
    <row r="51" spans="1:85" ht="25.5">
      <c r="A51" s="38">
        <v>47</v>
      </c>
      <c r="B51" s="32" t="s">
        <v>57</v>
      </c>
      <c r="C51" s="33" t="s">
        <v>4</v>
      </c>
      <c r="D51" s="33">
        <v>4000</v>
      </c>
      <c r="E51" s="33">
        <f t="shared" si="3"/>
        <v>440000</v>
      </c>
      <c r="F51" s="33">
        <v>110</v>
      </c>
      <c r="G51" s="33">
        <f>K51/1.2</f>
        <v>70</v>
      </c>
      <c r="H51" s="33">
        <f t="shared" si="54"/>
        <v>280000</v>
      </c>
      <c r="I51" s="33">
        <f t="shared" si="55"/>
        <v>56000</v>
      </c>
      <c r="J51" s="33">
        <f t="shared" si="56"/>
        <v>336000</v>
      </c>
      <c r="K51" s="33">
        <v>84</v>
      </c>
      <c r="L51" s="33">
        <f>P51*1</f>
        <v>110</v>
      </c>
      <c r="M51" s="33">
        <f t="shared" si="27"/>
        <v>440000</v>
      </c>
      <c r="N51" s="33">
        <f t="shared" si="28"/>
        <v>0</v>
      </c>
      <c r="O51" s="33">
        <f t="shared" si="29"/>
        <v>440000</v>
      </c>
      <c r="P51" s="33">
        <v>110</v>
      </c>
      <c r="Q51" s="33">
        <f t="shared" si="58"/>
        <v>77.5</v>
      </c>
      <c r="R51" s="33">
        <f t="shared" si="30"/>
        <v>310000</v>
      </c>
      <c r="S51" s="33">
        <f t="shared" si="31"/>
        <v>62000</v>
      </c>
      <c r="T51" s="33">
        <f t="shared" si="32"/>
        <v>372000</v>
      </c>
      <c r="U51" s="33">
        <v>93</v>
      </c>
      <c r="V51" s="33"/>
      <c r="W51" s="33">
        <f t="shared" si="13"/>
        <v>0</v>
      </c>
      <c r="X51" s="33">
        <f t="shared" si="14"/>
        <v>0</v>
      </c>
      <c r="Y51" s="33">
        <f t="shared" si="15"/>
        <v>0</v>
      </c>
      <c r="Z51" s="33"/>
      <c r="AA51" s="33"/>
      <c r="AB51" s="33">
        <f t="shared" si="40"/>
        <v>0</v>
      </c>
      <c r="AC51" s="33">
        <f t="shared" si="41"/>
        <v>0</v>
      </c>
      <c r="AD51" s="33">
        <f t="shared" si="42"/>
        <v>0</v>
      </c>
      <c r="AE51" s="33"/>
      <c r="AF51" s="33">
        <f>AJ51/1.2</f>
        <v>80</v>
      </c>
      <c r="AG51" s="33">
        <f t="shared" si="43"/>
        <v>320000</v>
      </c>
      <c r="AH51" s="33">
        <f t="shared" si="44"/>
        <v>64000</v>
      </c>
      <c r="AI51" s="33">
        <f t="shared" si="45"/>
        <v>384000</v>
      </c>
      <c r="AJ51" s="33">
        <v>96</v>
      </c>
      <c r="AK51" s="33"/>
      <c r="AL51" s="33"/>
      <c r="AM51" s="33"/>
      <c r="AN51" s="33"/>
      <c r="AO51" s="33"/>
      <c r="AP51" s="33"/>
      <c r="AQ51" s="33">
        <f t="shared" si="33"/>
        <v>0</v>
      </c>
      <c r="AR51" s="33">
        <f t="shared" si="34"/>
        <v>0</v>
      </c>
      <c r="AS51" s="33">
        <f t="shared" si="35"/>
        <v>0</v>
      </c>
      <c r="AT51" s="33"/>
      <c r="AU51" s="33"/>
      <c r="AV51" s="33">
        <f t="shared" si="60"/>
        <v>0</v>
      </c>
      <c r="AW51" s="33">
        <f t="shared" si="61"/>
        <v>0</v>
      </c>
      <c r="AX51" s="33">
        <f t="shared" si="62"/>
        <v>0</v>
      </c>
      <c r="AY51" s="33"/>
      <c r="AZ51" s="33"/>
      <c r="BA51" s="33">
        <f t="shared" si="16"/>
        <v>0</v>
      </c>
      <c r="BB51" s="33">
        <f t="shared" si="17"/>
        <v>0</v>
      </c>
      <c r="BC51" s="33">
        <f t="shared" si="18"/>
        <v>0</v>
      </c>
      <c r="BD51" s="33"/>
      <c r="BE51" s="33">
        <f>BI51/1.2</f>
        <v>55</v>
      </c>
      <c r="BF51" s="33">
        <f t="shared" si="4"/>
        <v>220000</v>
      </c>
      <c r="BG51" s="33">
        <f t="shared" si="5"/>
        <v>44000</v>
      </c>
      <c r="BH51" s="33">
        <f t="shared" si="6"/>
        <v>264000</v>
      </c>
      <c r="BI51" s="33">
        <v>66</v>
      </c>
      <c r="BJ51" s="33">
        <f t="shared" si="57"/>
        <v>78</v>
      </c>
      <c r="BK51" s="33">
        <f t="shared" si="19"/>
        <v>312000</v>
      </c>
      <c r="BL51" s="33">
        <f t="shared" si="20"/>
        <v>62400</v>
      </c>
      <c r="BM51" s="33">
        <f t="shared" si="21"/>
        <v>374400</v>
      </c>
      <c r="BN51" s="33">
        <v>93.6</v>
      </c>
      <c r="BO51" s="33">
        <f t="shared" si="49"/>
        <v>68.333333333333343</v>
      </c>
      <c r="BP51" s="33">
        <f t="shared" si="36"/>
        <v>273333.33333333337</v>
      </c>
      <c r="BQ51" s="33">
        <f t="shared" si="37"/>
        <v>54666.666666666628</v>
      </c>
      <c r="BR51" s="33">
        <f t="shared" si="38"/>
        <v>328000</v>
      </c>
      <c r="BS51" s="33">
        <v>82</v>
      </c>
      <c r="BT51" s="33"/>
      <c r="BU51" s="33">
        <f t="shared" si="51"/>
        <v>0</v>
      </c>
      <c r="BV51" s="33">
        <f t="shared" si="52"/>
        <v>0</v>
      </c>
      <c r="BW51" s="33">
        <f t="shared" si="53"/>
        <v>0</v>
      </c>
      <c r="BX51" s="33"/>
      <c r="BY51" s="33">
        <f t="shared" si="59"/>
        <v>70</v>
      </c>
      <c r="BZ51" s="33">
        <f t="shared" si="8"/>
        <v>280000</v>
      </c>
      <c r="CA51" s="33">
        <f t="shared" si="9"/>
        <v>56000</v>
      </c>
      <c r="CB51" s="33">
        <f t="shared" si="10"/>
        <v>336000</v>
      </c>
      <c r="CC51" s="33">
        <v>84</v>
      </c>
      <c r="CD51" s="33" t="s">
        <v>114</v>
      </c>
      <c r="CE51" s="26">
        <f t="shared" si="11"/>
        <v>0</v>
      </c>
      <c r="CF51" s="29">
        <f t="shared" si="12"/>
        <v>0</v>
      </c>
      <c r="CG51" s="21">
        <f t="shared" si="50"/>
        <v>110</v>
      </c>
    </row>
    <row r="52" spans="1:85">
      <c r="A52" s="38">
        <v>48</v>
      </c>
      <c r="B52" s="32" t="s">
        <v>58</v>
      </c>
      <c r="C52" s="33" t="s">
        <v>4</v>
      </c>
      <c r="D52" s="33">
        <v>400</v>
      </c>
      <c r="E52" s="33">
        <f t="shared" si="3"/>
        <v>7040000</v>
      </c>
      <c r="F52" s="33">
        <v>17600</v>
      </c>
      <c r="G52" s="33"/>
      <c r="H52" s="33">
        <f t="shared" si="54"/>
        <v>0</v>
      </c>
      <c r="I52" s="33">
        <f t="shared" si="55"/>
        <v>0</v>
      </c>
      <c r="J52" s="33">
        <f t="shared" si="56"/>
        <v>0</v>
      </c>
      <c r="K52" s="33"/>
      <c r="L52" s="33">
        <f>P52*1</f>
        <v>17900</v>
      </c>
      <c r="M52" s="33">
        <f t="shared" si="27"/>
        <v>7160000</v>
      </c>
      <c r="N52" s="33">
        <f t="shared" si="28"/>
        <v>0</v>
      </c>
      <c r="O52" s="33">
        <f t="shared" si="29"/>
        <v>7160000</v>
      </c>
      <c r="P52" s="33">
        <v>17900</v>
      </c>
      <c r="Q52" s="33">
        <f t="shared" si="58"/>
        <v>22500</v>
      </c>
      <c r="R52" s="33">
        <f t="shared" si="30"/>
        <v>9000000</v>
      </c>
      <c r="S52" s="33">
        <f t="shared" si="31"/>
        <v>1800000</v>
      </c>
      <c r="T52" s="33">
        <f t="shared" si="32"/>
        <v>10800000</v>
      </c>
      <c r="U52" s="33">
        <v>27000</v>
      </c>
      <c r="V52" s="33">
        <f>Z52/1.2</f>
        <v>14750</v>
      </c>
      <c r="W52" s="33">
        <f t="shared" si="13"/>
        <v>5900000</v>
      </c>
      <c r="X52" s="33">
        <f t="shared" si="14"/>
        <v>1180000</v>
      </c>
      <c r="Y52" s="33">
        <f t="shared" si="15"/>
        <v>7080000</v>
      </c>
      <c r="Z52" s="33">
        <v>17700</v>
      </c>
      <c r="AA52" s="33"/>
      <c r="AB52" s="33">
        <f t="shared" si="40"/>
        <v>0</v>
      </c>
      <c r="AC52" s="33">
        <f t="shared" si="41"/>
        <v>0</v>
      </c>
      <c r="AD52" s="33">
        <f t="shared" si="42"/>
        <v>0</v>
      </c>
      <c r="AE52" s="33"/>
      <c r="AF52" s="33"/>
      <c r="AG52" s="33">
        <f t="shared" si="43"/>
        <v>0</v>
      </c>
      <c r="AH52" s="33">
        <f t="shared" si="44"/>
        <v>0</v>
      </c>
      <c r="AI52" s="33">
        <f t="shared" si="45"/>
        <v>0</v>
      </c>
      <c r="AJ52" s="33"/>
      <c r="AK52" s="33"/>
      <c r="AL52" s="33"/>
      <c r="AM52" s="33"/>
      <c r="AN52" s="33"/>
      <c r="AO52" s="33"/>
      <c r="AP52" s="33"/>
      <c r="AQ52" s="33">
        <f t="shared" si="33"/>
        <v>0</v>
      </c>
      <c r="AR52" s="33">
        <f t="shared" si="34"/>
        <v>0</v>
      </c>
      <c r="AS52" s="33">
        <f t="shared" si="35"/>
        <v>0</v>
      </c>
      <c r="AT52" s="33"/>
      <c r="AU52" s="33"/>
      <c r="AV52" s="33">
        <f t="shared" si="60"/>
        <v>0</v>
      </c>
      <c r="AW52" s="33">
        <f t="shared" si="61"/>
        <v>0</v>
      </c>
      <c r="AX52" s="33">
        <f t="shared" si="62"/>
        <v>0</v>
      </c>
      <c r="AY52" s="33"/>
      <c r="AZ52" s="33"/>
      <c r="BA52" s="33">
        <f t="shared" si="16"/>
        <v>0</v>
      </c>
      <c r="BB52" s="33">
        <f t="shared" si="17"/>
        <v>0</v>
      </c>
      <c r="BC52" s="33">
        <f t="shared" si="18"/>
        <v>0</v>
      </c>
      <c r="BD52" s="33"/>
      <c r="BE52" s="33">
        <f>BI52/1.2</f>
        <v>12800</v>
      </c>
      <c r="BF52" s="33">
        <f t="shared" si="4"/>
        <v>5120000</v>
      </c>
      <c r="BG52" s="33">
        <f t="shared" si="5"/>
        <v>1024000</v>
      </c>
      <c r="BH52" s="33">
        <f t="shared" si="6"/>
        <v>6144000</v>
      </c>
      <c r="BI52" s="33">
        <v>15360</v>
      </c>
      <c r="BJ52" s="33">
        <f t="shared" si="57"/>
        <v>14530</v>
      </c>
      <c r="BK52" s="33">
        <f t="shared" si="19"/>
        <v>5812000</v>
      </c>
      <c r="BL52" s="33">
        <f t="shared" si="20"/>
        <v>1162400</v>
      </c>
      <c r="BM52" s="33">
        <f t="shared" si="21"/>
        <v>6974400</v>
      </c>
      <c r="BN52" s="33">
        <v>17436</v>
      </c>
      <c r="BO52" s="33">
        <f t="shared" si="49"/>
        <v>12166.666666666668</v>
      </c>
      <c r="BP52" s="33">
        <f t="shared" si="36"/>
        <v>4866666.666666667</v>
      </c>
      <c r="BQ52" s="33">
        <f t="shared" si="37"/>
        <v>973333.33333333302</v>
      </c>
      <c r="BR52" s="33">
        <f t="shared" si="38"/>
        <v>5840000</v>
      </c>
      <c r="BS52" s="33">
        <v>14600</v>
      </c>
      <c r="BT52" s="33"/>
      <c r="BU52" s="33">
        <f t="shared" si="51"/>
        <v>0</v>
      </c>
      <c r="BV52" s="33">
        <f t="shared" si="52"/>
        <v>0</v>
      </c>
      <c r="BW52" s="33">
        <f t="shared" si="53"/>
        <v>0</v>
      </c>
      <c r="BX52" s="33"/>
      <c r="BY52" s="33">
        <f t="shared" si="59"/>
        <v>9815</v>
      </c>
      <c r="BZ52" s="33">
        <f t="shared" si="8"/>
        <v>3926000</v>
      </c>
      <c r="CA52" s="33">
        <f t="shared" si="9"/>
        <v>785200</v>
      </c>
      <c r="CB52" s="33">
        <f t="shared" si="10"/>
        <v>4711200</v>
      </c>
      <c r="CC52" s="33">
        <v>11778</v>
      </c>
      <c r="CD52" s="33" t="s">
        <v>7</v>
      </c>
      <c r="CE52" s="26">
        <f t="shared" si="11"/>
        <v>0</v>
      </c>
      <c r="CF52" s="29">
        <f t="shared" si="12"/>
        <v>0</v>
      </c>
      <c r="CG52" s="21">
        <f t="shared" si="50"/>
        <v>17600</v>
      </c>
    </row>
    <row r="53" spans="1:85" ht="25.5">
      <c r="A53" s="38">
        <v>49</v>
      </c>
      <c r="B53" s="32" t="s">
        <v>59</v>
      </c>
      <c r="C53" s="33" t="s">
        <v>4</v>
      </c>
      <c r="D53" s="33">
        <v>2</v>
      </c>
      <c r="E53" s="33">
        <f t="shared" si="3"/>
        <v>360000</v>
      </c>
      <c r="F53" s="33">
        <v>180000</v>
      </c>
      <c r="G53" s="33"/>
      <c r="H53" s="33">
        <f t="shared" si="54"/>
        <v>0</v>
      </c>
      <c r="I53" s="33">
        <f t="shared" si="55"/>
        <v>0</v>
      </c>
      <c r="J53" s="33">
        <f t="shared" si="56"/>
        <v>0</v>
      </c>
      <c r="K53" s="33"/>
      <c r="L53" s="33"/>
      <c r="M53" s="33">
        <f t="shared" si="27"/>
        <v>0</v>
      </c>
      <c r="N53" s="33">
        <f t="shared" si="28"/>
        <v>0</v>
      </c>
      <c r="O53" s="33">
        <f t="shared" si="29"/>
        <v>0</v>
      </c>
      <c r="P53" s="33"/>
      <c r="Q53" s="33">
        <f t="shared" si="58"/>
        <v>45833.333333333336</v>
      </c>
      <c r="R53" s="33">
        <f t="shared" si="30"/>
        <v>91666.666666666672</v>
      </c>
      <c r="S53" s="33">
        <f t="shared" si="31"/>
        <v>18333.333333333328</v>
      </c>
      <c r="T53" s="33">
        <f t="shared" si="32"/>
        <v>110000</v>
      </c>
      <c r="U53" s="33">
        <v>55000</v>
      </c>
      <c r="V53" s="33"/>
      <c r="W53" s="33">
        <f t="shared" si="13"/>
        <v>0</v>
      </c>
      <c r="X53" s="33">
        <f t="shared" si="14"/>
        <v>0</v>
      </c>
      <c r="Y53" s="33">
        <f t="shared" si="15"/>
        <v>0</v>
      </c>
      <c r="Z53" s="33"/>
      <c r="AA53" s="33"/>
      <c r="AB53" s="33">
        <f t="shared" si="40"/>
        <v>0</v>
      </c>
      <c r="AC53" s="33">
        <f t="shared" si="41"/>
        <v>0</v>
      </c>
      <c r="AD53" s="33">
        <f t="shared" si="42"/>
        <v>0</v>
      </c>
      <c r="AE53" s="33"/>
      <c r="AF53" s="33"/>
      <c r="AG53" s="33">
        <f t="shared" si="43"/>
        <v>0</v>
      </c>
      <c r="AH53" s="33">
        <f t="shared" si="44"/>
        <v>0</v>
      </c>
      <c r="AI53" s="33">
        <f t="shared" si="45"/>
        <v>0</v>
      </c>
      <c r="AJ53" s="33"/>
      <c r="AK53" s="33"/>
      <c r="AL53" s="33"/>
      <c r="AM53" s="33"/>
      <c r="AN53" s="33"/>
      <c r="AO53" s="33"/>
      <c r="AP53" s="33"/>
      <c r="AQ53" s="33">
        <f t="shared" si="33"/>
        <v>0</v>
      </c>
      <c r="AR53" s="33">
        <f t="shared" si="34"/>
        <v>0</v>
      </c>
      <c r="AS53" s="33">
        <f t="shared" si="35"/>
        <v>0</v>
      </c>
      <c r="AT53" s="33"/>
      <c r="AU53" s="33"/>
      <c r="AV53" s="33">
        <f t="shared" si="60"/>
        <v>0</v>
      </c>
      <c r="AW53" s="33">
        <f t="shared" si="61"/>
        <v>0</v>
      </c>
      <c r="AX53" s="33">
        <f t="shared" si="62"/>
        <v>0</v>
      </c>
      <c r="AY53" s="33"/>
      <c r="AZ53" s="33"/>
      <c r="BA53" s="33">
        <f t="shared" si="16"/>
        <v>0</v>
      </c>
      <c r="BB53" s="33">
        <f t="shared" si="17"/>
        <v>0</v>
      </c>
      <c r="BC53" s="33">
        <f t="shared" si="18"/>
        <v>0</v>
      </c>
      <c r="BD53" s="33"/>
      <c r="BE53" s="33"/>
      <c r="BF53" s="33">
        <f t="shared" si="4"/>
        <v>0</v>
      </c>
      <c r="BG53" s="33">
        <f t="shared" si="5"/>
        <v>0</v>
      </c>
      <c r="BH53" s="33">
        <f t="shared" si="6"/>
        <v>0</v>
      </c>
      <c r="BI53" s="33"/>
      <c r="BJ53" s="33">
        <f t="shared" si="57"/>
        <v>149000</v>
      </c>
      <c r="BK53" s="33">
        <f t="shared" si="19"/>
        <v>298000</v>
      </c>
      <c r="BL53" s="33">
        <f t="shared" si="20"/>
        <v>59600</v>
      </c>
      <c r="BM53" s="33">
        <f t="shared" si="21"/>
        <v>357600</v>
      </c>
      <c r="BN53" s="33">
        <v>178800</v>
      </c>
      <c r="BO53" s="33">
        <f t="shared" si="49"/>
        <v>6583.3333333333339</v>
      </c>
      <c r="BP53" s="33">
        <f t="shared" si="36"/>
        <v>13166.666666666668</v>
      </c>
      <c r="BQ53" s="33">
        <f t="shared" si="37"/>
        <v>2633.3333333333321</v>
      </c>
      <c r="BR53" s="33">
        <f t="shared" si="38"/>
        <v>15800</v>
      </c>
      <c r="BS53" s="33">
        <v>7900</v>
      </c>
      <c r="BT53" s="33"/>
      <c r="BU53" s="33">
        <f t="shared" si="51"/>
        <v>0</v>
      </c>
      <c r="BV53" s="33">
        <f t="shared" si="52"/>
        <v>0</v>
      </c>
      <c r="BW53" s="33">
        <f t="shared" si="53"/>
        <v>0</v>
      </c>
      <c r="BX53" s="33"/>
      <c r="BY53" s="33">
        <f t="shared" si="59"/>
        <v>23740</v>
      </c>
      <c r="BZ53" s="33">
        <f t="shared" si="8"/>
        <v>47480</v>
      </c>
      <c r="CA53" s="33">
        <f t="shared" si="9"/>
        <v>9496</v>
      </c>
      <c r="CB53" s="33">
        <f t="shared" si="10"/>
        <v>56976</v>
      </c>
      <c r="CC53" s="33">
        <v>28488</v>
      </c>
      <c r="CD53" s="33" t="s">
        <v>113</v>
      </c>
      <c r="CE53" s="26">
        <f t="shared" si="11"/>
        <v>0</v>
      </c>
      <c r="CF53" s="29">
        <f t="shared" si="12"/>
        <v>0</v>
      </c>
      <c r="CG53" s="21">
        <f t="shared" si="50"/>
        <v>180000</v>
      </c>
    </row>
    <row r="54" spans="1:85" ht="25.5">
      <c r="A54" s="38">
        <v>50</v>
      </c>
      <c r="B54" s="32" t="s">
        <v>60</v>
      </c>
      <c r="C54" s="33" t="s">
        <v>4</v>
      </c>
      <c r="D54" s="33">
        <v>15</v>
      </c>
      <c r="E54" s="33">
        <f t="shared" si="3"/>
        <v>675000</v>
      </c>
      <c r="F54" s="33">
        <v>45000</v>
      </c>
      <c r="G54" s="33"/>
      <c r="H54" s="33">
        <f t="shared" si="54"/>
        <v>0</v>
      </c>
      <c r="I54" s="33">
        <f t="shared" si="55"/>
        <v>0</v>
      </c>
      <c r="J54" s="33">
        <f t="shared" si="56"/>
        <v>0</v>
      </c>
      <c r="K54" s="33"/>
      <c r="L54" s="33"/>
      <c r="M54" s="33">
        <f t="shared" si="27"/>
        <v>0</v>
      </c>
      <c r="N54" s="33">
        <f t="shared" si="28"/>
        <v>0</v>
      </c>
      <c r="O54" s="33">
        <f t="shared" si="29"/>
        <v>0</v>
      </c>
      <c r="P54" s="33"/>
      <c r="Q54" s="33">
        <f t="shared" si="58"/>
        <v>12500</v>
      </c>
      <c r="R54" s="33">
        <f t="shared" si="30"/>
        <v>187500</v>
      </c>
      <c r="S54" s="33">
        <f t="shared" si="31"/>
        <v>37500</v>
      </c>
      <c r="T54" s="33">
        <f t="shared" si="32"/>
        <v>225000</v>
      </c>
      <c r="U54" s="33">
        <v>15000</v>
      </c>
      <c r="V54" s="33"/>
      <c r="W54" s="33">
        <f t="shared" si="13"/>
        <v>0</v>
      </c>
      <c r="X54" s="33">
        <f t="shared" si="14"/>
        <v>0</v>
      </c>
      <c r="Y54" s="33">
        <f t="shared" si="15"/>
        <v>0</v>
      </c>
      <c r="Z54" s="33"/>
      <c r="AA54" s="33"/>
      <c r="AB54" s="33">
        <f t="shared" si="40"/>
        <v>0</v>
      </c>
      <c r="AC54" s="33">
        <f t="shared" si="41"/>
        <v>0</v>
      </c>
      <c r="AD54" s="33">
        <f t="shared" si="42"/>
        <v>0</v>
      </c>
      <c r="AE54" s="33"/>
      <c r="AF54" s="33"/>
      <c r="AG54" s="33">
        <f t="shared" si="43"/>
        <v>0</v>
      </c>
      <c r="AH54" s="33">
        <f t="shared" si="44"/>
        <v>0</v>
      </c>
      <c r="AI54" s="33">
        <f t="shared" si="45"/>
        <v>0</v>
      </c>
      <c r="AJ54" s="33"/>
      <c r="AK54" s="33"/>
      <c r="AL54" s="33"/>
      <c r="AM54" s="33"/>
      <c r="AN54" s="33"/>
      <c r="AO54" s="33"/>
      <c r="AP54" s="33"/>
      <c r="AQ54" s="33">
        <f t="shared" si="33"/>
        <v>0</v>
      </c>
      <c r="AR54" s="33">
        <f t="shared" si="34"/>
        <v>0</v>
      </c>
      <c r="AS54" s="33">
        <f t="shared" si="35"/>
        <v>0</v>
      </c>
      <c r="AT54" s="33"/>
      <c r="AU54" s="33"/>
      <c r="AV54" s="33">
        <f t="shared" si="60"/>
        <v>0</v>
      </c>
      <c r="AW54" s="33">
        <f t="shared" si="61"/>
        <v>0</v>
      </c>
      <c r="AX54" s="33">
        <f t="shared" si="62"/>
        <v>0</v>
      </c>
      <c r="AY54" s="33"/>
      <c r="AZ54" s="33"/>
      <c r="BA54" s="33">
        <f t="shared" si="16"/>
        <v>0</v>
      </c>
      <c r="BB54" s="33">
        <f t="shared" si="17"/>
        <v>0</v>
      </c>
      <c r="BC54" s="33">
        <f t="shared" si="18"/>
        <v>0</v>
      </c>
      <c r="BD54" s="33"/>
      <c r="BE54" s="33"/>
      <c r="BF54" s="33">
        <f t="shared" si="4"/>
        <v>0</v>
      </c>
      <c r="BG54" s="33">
        <f t="shared" si="5"/>
        <v>0</v>
      </c>
      <c r="BH54" s="33">
        <f t="shared" si="6"/>
        <v>0</v>
      </c>
      <c r="BI54" s="33"/>
      <c r="BJ54" s="33">
        <f t="shared" si="57"/>
        <v>36540</v>
      </c>
      <c r="BK54" s="33">
        <f t="shared" si="19"/>
        <v>548100</v>
      </c>
      <c r="BL54" s="33">
        <f t="shared" si="20"/>
        <v>109620</v>
      </c>
      <c r="BM54" s="33">
        <f t="shared" si="21"/>
        <v>657720</v>
      </c>
      <c r="BN54" s="33">
        <v>43848</v>
      </c>
      <c r="BO54" s="33">
        <f t="shared" si="49"/>
        <v>5666.666666666667</v>
      </c>
      <c r="BP54" s="33">
        <f t="shared" si="36"/>
        <v>85000</v>
      </c>
      <c r="BQ54" s="33">
        <f t="shared" si="37"/>
        <v>17000</v>
      </c>
      <c r="BR54" s="33">
        <f t="shared" si="38"/>
        <v>102000</v>
      </c>
      <c r="BS54" s="33">
        <v>6800</v>
      </c>
      <c r="BT54" s="33"/>
      <c r="BU54" s="33">
        <f t="shared" si="51"/>
        <v>0</v>
      </c>
      <c r="BV54" s="33">
        <f t="shared" si="52"/>
        <v>0</v>
      </c>
      <c r="BW54" s="33">
        <f t="shared" si="53"/>
        <v>0</v>
      </c>
      <c r="BX54" s="33"/>
      <c r="BY54" s="33">
        <f t="shared" si="59"/>
        <v>4650</v>
      </c>
      <c r="BZ54" s="33">
        <f t="shared" si="8"/>
        <v>69750</v>
      </c>
      <c r="CA54" s="33">
        <f t="shared" si="9"/>
        <v>13950</v>
      </c>
      <c r="CB54" s="33">
        <f t="shared" si="10"/>
        <v>83700</v>
      </c>
      <c r="CC54" s="33">
        <v>5580</v>
      </c>
      <c r="CD54" s="33" t="s">
        <v>7</v>
      </c>
      <c r="CE54" s="26">
        <f t="shared" si="11"/>
        <v>0</v>
      </c>
      <c r="CF54" s="29">
        <f t="shared" si="12"/>
        <v>0</v>
      </c>
      <c r="CG54" s="21">
        <f t="shared" si="50"/>
        <v>45000</v>
      </c>
    </row>
    <row r="55" spans="1:85" ht="25.5">
      <c r="A55" s="38">
        <v>51</v>
      </c>
      <c r="B55" s="32" t="s">
        <v>61</v>
      </c>
      <c r="C55" s="33" t="s">
        <v>4</v>
      </c>
      <c r="D55" s="33">
        <v>200</v>
      </c>
      <c r="E55" s="33">
        <f t="shared" si="3"/>
        <v>2380000</v>
      </c>
      <c r="F55" s="33">
        <v>11900</v>
      </c>
      <c r="G55" s="33">
        <f>K55/1.2</f>
        <v>6250</v>
      </c>
      <c r="H55" s="33">
        <f t="shared" si="54"/>
        <v>1250000</v>
      </c>
      <c r="I55" s="33">
        <f t="shared" si="55"/>
        <v>250000</v>
      </c>
      <c r="J55" s="33">
        <f t="shared" si="56"/>
        <v>1500000</v>
      </c>
      <c r="K55" s="33">
        <v>7500</v>
      </c>
      <c r="L55" s="33">
        <f t="shared" ref="L55:L61" si="63">P55*1</f>
        <v>11800</v>
      </c>
      <c r="M55" s="33">
        <f t="shared" si="27"/>
        <v>2360000</v>
      </c>
      <c r="N55" s="33">
        <f t="shared" si="28"/>
        <v>0</v>
      </c>
      <c r="O55" s="33">
        <f t="shared" si="29"/>
        <v>2360000</v>
      </c>
      <c r="P55" s="33">
        <v>11800</v>
      </c>
      <c r="Q55" s="33">
        <f t="shared" si="58"/>
        <v>6833.3333333333339</v>
      </c>
      <c r="R55" s="33">
        <f t="shared" si="30"/>
        <v>1366666.6666666667</v>
      </c>
      <c r="S55" s="33">
        <f t="shared" si="31"/>
        <v>273333.33333333326</v>
      </c>
      <c r="T55" s="33">
        <f t="shared" si="32"/>
        <v>1640000</v>
      </c>
      <c r="U55" s="33">
        <v>8200</v>
      </c>
      <c r="V55" s="33"/>
      <c r="W55" s="33">
        <f t="shared" si="13"/>
        <v>0</v>
      </c>
      <c r="X55" s="33">
        <f t="shared" si="14"/>
        <v>0</v>
      </c>
      <c r="Y55" s="33">
        <f t="shared" si="15"/>
        <v>0</v>
      </c>
      <c r="Z55" s="33"/>
      <c r="AA55" s="33"/>
      <c r="AB55" s="33">
        <f t="shared" si="40"/>
        <v>0</v>
      </c>
      <c r="AC55" s="33">
        <f t="shared" si="41"/>
        <v>0</v>
      </c>
      <c r="AD55" s="33">
        <f t="shared" si="42"/>
        <v>0</v>
      </c>
      <c r="AE55" s="33"/>
      <c r="AF55" s="33">
        <f>AJ55/1.2</f>
        <v>7600</v>
      </c>
      <c r="AG55" s="33">
        <f t="shared" si="43"/>
        <v>1520000</v>
      </c>
      <c r="AH55" s="33">
        <f t="shared" si="44"/>
        <v>304000</v>
      </c>
      <c r="AI55" s="33">
        <f t="shared" si="45"/>
        <v>1824000</v>
      </c>
      <c r="AJ55" s="33">
        <v>9120</v>
      </c>
      <c r="AK55" s="33"/>
      <c r="AL55" s="33"/>
      <c r="AM55" s="33"/>
      <c r="AN55" s="33"/>
      <c r="AO55" s="33"/>
      <c r="AP55" s="33"/>
      <c r="AQ55" s="33">
        <f t="shared" si="33"/>
        <v>0</v>
      </c>
      <c r="AR55" s="33">
        <f t="shared" si="34"/>
        <v>0</v>
      </c>
      <c r="AS55" s="33">
        <f t="shared" si="35"/>
        <v>0</v>
      </c>
      <c r="AT55" s="33"/>
      <c r="AU55" s="33"/>
      <c r="AV55" s="33">
        <f t="shared" si="60"/>
        <v>0</v>
      </c>
      <c r="AW55" s="33">
        <f t="shared" si="61"/>
        <v>0</v>
      </c>
      <c r="AX55" s="33">
        <f t="shared" si="62"/>
        <v>0</v>
      </c>
      <c r="AY55" s="33"/>
      <c r="AZ55" s="33"/>
      <c r="BA55" s="33">
        <f t="shared" si="16"/>
        <v>0</v>
      </c>
      <c r="BB55" s="33">
        <f t="shared" si="17"/>
        <v>0</v>
      </c>
      <c r="BC55" s="33">
        <f t="shared" si="18"/>
        <v>0</v>
      </c>
      <c r="BD55" s="33"/>
      <c r="BE55" s="33">
        <f t="shared" ref="BE55:BE64" si="64">BI55/1.2</f>
        <v>6480</v>
      </c>
      <c r="BF55" s="33">
        <f t="shared" si="4"/>
        <v>1296000</v>
      </c>
      <c r="BG55" s="33">
        <f t="shared" si="5"/>
        <v>259200</v>
      </c>
      <c r="BH55" s="33">
        <f t="shared" si="6"/>
        <v>1555200</v>
      </c>
      <c r="BI55" s="33">
        <v>7776</v>
      </c>
      <c r="BJ55" s="33">
        <f t="shared" si="57"/>
        <v>7897.5</v>
      </c>
      <c r="BK55" s="33">
        <f t="shared" si="19"/>
        <v>1579500</v>
      </c>
      <c r="BL55" s="33">
        <f t="shared" si="20"/>
        <v>315900</v>
      </c>
      <c r="BM55" s="33">
        <f t="shared" si="21"/>
        <v>1895400</v>
      </c>
      <c r="BN55" s="33">
        <v>9477</v>
      </c>
      <c r="BO55" s="33">
        <f t="shared" si="49"/>
        <v>4991.666666666667</v>
      </c>
      <c r="BP55" s="33">
        <f t="shared" si="36"/>
        <v>998333.33333333337</v>
      </c>
      <c r="BQ55" s="33">
        <f t="shared" si="37"/>
        <v>199666.66666666663</v>
      </c>
      <c r="BR55" s="33">
        <f t="shared" si="38"/>
        <v>1198000</v>
      </c>
      <c r="BS55" s="33">
        <v>5990</v>
      </c>
      <c r="BT55" s="33"/>
      <c r="BU55" s="33">
        <f t="shared" si="51"/>
        <v>0</v>
      </c>
      <c r="BV55" s="33">
        <f t="shared" si="52"/>
        <v>0</v>
      </c>
      <c r="BW55" s="33">
        <f t="shared" si="53"/>
        <v>0</v>
      </c>
      <c r="BX55" s="33"/>
      <c r="BY55" s="33">
        <f t="shared" si="59"/>
        <v>9815</v>
      </c>
      <c r="BZ55" s="33">
        <f t="shared" si="8"/>
        <v>1963000</v>
      </c>
      <c r="CA55" s="33">
        <f t="shared" si="9"/>
        <v>392600</v>
      </c>
      <c r="CB55" s="33">
        <f t="shared" si="10"/>
        <v>2355600</v>
      </c>
      <c r="CC55" s="33">
        <v>11778</v>
      </c>
      <c r="CD55" s="33" t="s">
        <v>113</v>
      </c>
      <c r="CE55" s="26">
        <f t="shared" si="11"/>
        <v>0</v>
      </c>
      <c r="CF55" s="29">
        <f t="shared" si="12"/>
        <v>0</v>
      </c>
      <c r="CG55" s="21">
        <f t="shared" si="50"/>
        <v>11900</v>
      </c>
    </row>
    <row r="56" spans="1:85" ht="25.5">
      <c r="A56" s="38">
        <v>52</v>
      </c>
      <c r="B56" s="32" t="s">
        <v>62</v>
      </c>
      <c r="C56" s="33" t="s">
        <v>4</v>
      </c>
      <c r="D56" s="33">
        <v>1000</v>
      </c>
      <c r="E56" s="33">
        <f t="shared" si="3"/>
        <v>3700000</v>
      </c>
      <c r="F56" s="33">
        <v>3700</v>
      </c>
      <c r="G56" s="33">
        <f>K56/1.2</f>
        <v>3583.3333333333335</v>
      </c>
      <c r="H56" s="33">
        <f t="shared" si="54"/>
        <v>3583333.3333333335</v>
      </c>
      <c r="I56" s="33">
        <f t="shared" si="55"/>
        <v>716666.66666666651</v>
      </c>
      <c r="J56" s="33">
        <f t="shared" si="56"/>
        <v>4300000</v>
      </c>
      <c r="K56" s="33">
        <v>4300</v>
      </c>
      <c r="L56" s="33">
        <f t="shared" si="63"/>
        <v>4100</v>
      </c>
      <c r="M56" s="33">
        <f t="shared" si="27"/>
        <v>4100000</v>
      </c>
      <c r="N56" s="33">
        <f t="shared" si="28"/>
        <v>0</v>
      </c>
      <c r="O56" s="33">
        <f t="shared" si="29"/>
        <v>4100000</v>
      </c>
      <c r="P56" s="33">
        <v>4100</v>
      </c>
      <c r="Q56" s="33">
        <f t="shared" si="58"/>
        <v>3500</v>
      </c>
      <c r="R56" s="33">
        <f t="shared" si="30"/>
        <v>3500000</v>
      </c>
      <c r="S56" s="33">
        <f t="shared" si="31"/>
        <v>700000</v>
      </c>
      <c r="T56" s="33">
        <f t="shared" si="32"/>
        <v>4200000</v>
      </c>
      <c r="U56" s="33">
        <v>4200</v>
      </c>
      <c r="V56" s="33"/>
      <c r="W56" s="33">
        <f t="shared" si="13"/>
        <v>0</v>
      </c>
      <c r="X56" s="33">
        <f t="shared" si="14"/>
        <v>0</v>
      </c>
      <c r="Y56" s="33">
        <f t="shared" si="15"/>
        <v>0</v>
      </c>
      <c r="Z56" s="33"/>
      <c r="AA56" s="33"/>
      <c r="AB56" s="33">
        <f t="shared" si="40"/>
        <v>0</v>
      </c>
      <c r="AC56" s="33">
        <f t="shared" si="41"/>
        <v>0</v>
      </c>
      <c r="AD56" s="33">
        <f t="shared" si="42"/>
        <v>0</v>
      </c>
      <c r="AE56" s="33"/>
      <c r="AF56" s="33"/>
      <c r="AG56" s="33">
        <f t="shared" si="43"/>
        <v>0</v>
      </c>
      <c r="AH56" s="33">
        <f t="shared" si="44"/>
        <v>0</v>
      </c>
      <c r="AI56" s="33">
        <f t="shared" si="45"/>
        <v>0</v>
      </c>
      <c r="AJ56" s="33"/>
      <c r="AK56" s="33"/>
      <c r="AL56" s="33"/>
      <c r="AM56" s="33"/>
      <c r="AN56" s="33"/>
      <c r="AO56" s="33"/>
      <c r="AP56" s="33"/>
      <c r="AQ56" s="33">
        <f t="shared" si="33"/>
        <v>0</v>
      </c>
      <c r="AR56" s="33">
        <f t="shared" si="34"/>
        <v>0</v>
      </c>
      <c r="AS56" s="33">
        <f t="shared" si="35"/>
        <v>0</v>
      </c>
      <c r="AT56" s="33"/>
      <c r="AU56" s="33"/>
      <c r="AV56" s="33">
        <f t="shared" si="60"/>
        <v>0</v>
      </c>
      <c r="AW56" s="33">
        <f t="shared" si="61"/>
        <v>0</v>
      </c>
      <c r="AX56" s="33">
        <f t="shared" si="62"/>
        <v>0</v>
      </c>
      <c r="AY56" s="33"/>
      <c r="AZ56" s="33"/>
      <c r="BA56" s="33">
        <f t="shared" si="16"/>
        <v>0</v>
      </c>
      <c r="BB56" s="33">
        <f t="shared" si="17"/>
        <v>0</v>
      </c>
      <c r="BC56" s="33">
        <f t="shared" si="18"/>
        <v>0</v>
      </c>
      <c r="BD56" s="33"/>
      <c r="BE56" s="33">
        <f t="shared" si="64"/>
        <v>2845</v>
      </c>
      <c r="BF56" s="33">
        <f t="shared" si="4"/>
        <v>2845000</v>
      </c>
      <c r="BG56" s="33">
        <f t="shared" si="5"/>
        <v>569000</v>
      </c>
      <c r="BH56" s="33">
        <f t="shared" si="6"/>
        <v>3414000</v>
      </c>
      <c r="BI56" s="33">
        <v>3414</v>
      </c>
      <c r="BJ56" s="33">
        <f t="shared" si="57"/>
        <v>3040</v>
      </c>
      <c r="BK56" s="33">
        <f t="shared" si="19"/>
        <v>3040000</v>
      </c>
      <c r="BL56" s="33">
        <f t="shared" si="20"/>
        <v>608000</v>
      </c>
      <c r="BM56" s="33">
        <f t="shared" si="21"/>
        <v>3648000</v>
      </c>
      <c r="BN56" s="33">
        <v>3648</v>
      </c>
      <c r="BO56" s="33">
        <f t="shared" si="49"/>
        <v>2775</v>
      </c>
      <c r="BP56" s="33">
        <f t="shared" si="36"/>
        <v>2775000</v>
      </c>
      <c r="BQ56" s="33">
        <f t="shared" si="37"/>
        <v>555000</v>
      </c>
      <c r="BR56" s="33">
        <f t="shared" si="38"/>
        <v>3330000</v>
      </c>
      <c r="BS56" s="33">
        <v>3330</v>
      </c>
      <c r="BT56" s="33"/>
      <c r="BU56" s="33">
        <f t="shared" si="51"/>
        <v>0</v>
      </c>
      <c r="BV56" s="33">
        <f t="shared" si="52"/>
        <v>0</v>
      </c>
      <c r="BW56" s="33">
        <f t="shared" si="53"/>
        <v>0</v>
      </c>
      <c r="BX56" s="33"/>
      <c r="BY56" s="33">
        <f t="shared" si="59"/>
        <v>3615</v>
      </c>
      <c r="BZ56" s="33">
        <f t="shared" si="8"/>
        <v>3615000</v>
      </c>
      <c r="CA56" s="33">
        <f t="shared" si="9"/>
        <v>723000</v>
      </c>
      <c r="CB56" s="33">
        <f t="shared" si="10"/>
        <v>4338000</v>
      </c>
      <c r="CC56" s="33">
        <v>4338</v>
      </c>
      <c r="CD56" s="33" t="s">
        <v>113</v>
      </c>
      <c r="CE56" s="26">
        <f t="shared" si="11"/>
        <v>0</v>
      </c>
      <c r="CF56" s="29">
        <f t="shared" si="12"/>
        <v>0</v>
      </c>
      <c r="CG56" s="21">
        <f t="shared" si="50"/>
        <v>3700</v>
      </c>
    </row>
    <row r="57" spans="1:85" ht="25.5">
      <c r="A57" s="38">
        <v>53</v>
      </c>
      <c r="B57" s="32" t="s">
        <v>63</v>
      </c>
      <c r="C57" s="33" t="s">
        <v>4</v>
      </c>
      <c r="D57" s="33">
        <v>1500</v>
      </c>
      <c r="E57" s="33">
        <f t="shared" si="3"/>
        <v>6300000</v>
      </c>
      <c r="F57" s="33">
        <v>4200</v>
      </c>
      <c r="G57" s="33">
        <f>K57/1.2</f>
        <v>3666.666666666667</v>
      </c>
      <c r="H57" s="33">
        <f t="shared" si="54"/>
        <v>5500000</v>
      </c>
      <c r="I57" s="33">
        <f t="shared" si="55"/>
        <v>1100000</v>
      </c>
      <c r="J57" s="33">
        <f t="shared" si="56"/>
        <v>6600000</v>
      </c>
      <c r="K57" s="33">
        <v>4400</v>
      </c>
      <c r="L57" s="33">
        <f t="shared" si="63"/>
        <v>5500</v>
      </c>
      <c r="M57" s="33">
        <f t="shared" si="27"/>
        <v>8250000</v>
      </c>
      <c r="N57" s="33">
        <f t="shared" si="28"/>
        <v>0</v>
      </c>
      <c r="O57" s="33">
        <f t="shared" si="29"/>
        <v>8250000</v>
      </c>
      <c r="P57" s="33">
        <v>5500</v>
      </c>
      <c r="Q57" s="33">
        <f t="shared" si="58"/>
        <v>4750</v>
      </c>
      <c r="R57" s="33">
        <f t="shared" si="30"/>
        <v>7125000</v>
      </c>
      <c r="S57" s="33">
        <f t="shared" si="31"/>
        <v>1425000</v>
      </c>
      <c r="T57" s="33">
        <f t="shared" si="32"/>
        <v>8550000</v>
      </c>
      <c r="U57" s="33">
        <v>5700</v>
      </c>
      <c r="V57" s="33"/>
      <c r="W57" s="33">
        <f t="shared" si="13"/>
        <v>0</v>
      </c>
      <c r="X57" s="33">
        <f t="shared" si="14"/>
        <v>0</v>
      </c>
      <c r="Y57" s="33">
        <f t="shared" si="15"/>
        <v>0</v>
      </c>
      <c r="Z57" s="33"/>
      <c r="AA57" s="33"/>
      <c r="AB57" s="33">
        <f t="shared" si="40"/>
        <v>0</v>
      </c>
      <c r="AC57" s="33">
        <f t="shared" si="41"/>
        <v>0</v>
      </c>
      <c r="AD57" s="33">
        <f t="shared" si="42"/>
        <v>0</v>
      </c>
      <c r="AE57" s="33"/>
      <c r="AF57" s="33"/>
      <c r="AG57" s="33">
        <f t="shared" si="43"/>
        <v>0</v>
      </c>
      <c r="AH57" s="33">
        <f t="shared" si="44"/>
        <v>0</v>
      </c>
      <c r="AI57" s="33">
        <f t="shared" si="45"/>
        <v>0</v>
      </c>
      <c r="AJ57" s="33"/>
      <c r="AK57" s="33"/>
      <c r="AL57" s="33"/>
      <c r="AM57" s="33"/>
      <c r="AN57" s="33"/>
      <c r="AO57" s="33"/>
      <c r="AP57" s="33"/>
      <c r="AQ57" s="33">
        <f t="shared" si="33"/>
        <v>0</v>
      </c>
      <c r="AR57" s="33">
        <f t="shared" si="34"/>
        <v>0</v>
      </c>
      <c r="AS57" s="33">
        <f t="shared" si="35"/>
        <v>0</v>
      </c>
      <c r="AT57" s="33"/>
      <c r="AU57" s="33"/>
      <c r="AV57" s="33">
        <f t="shared" si="60"/>
        <v>0</v>
      </c>
      <c r="AW57" s="33">
        <f t="shared" si="61"/>
        <v>0</v>
      </c>
      <c r="AX57" s="33">
        <f t="shared" si="62"/>
        <v>0</v>
      </c>
      <c r="AY57" s="33"/>
      <c r="AZ57" s="33"/>
      <c r="BA57" s="33">
        <f t="shared" si="16"/>
        <v>0</v>
      </c>
      <c r="BB57" s="33">
        <f t="shared" si="17"/>
        <v>0</v>
      </c>
      <c r="BC57" s="33">
        <f t="shared" si="18"/>
        <v>0</v>
      </c>
      <c r="BD57" s="33"/>
      <c r="BE57" s="33">
        <f t="shared" si="64"/>
        <v>3725</v>
      </c>
      <c r="BF57" s="33">
        <f t="shared" si="4"/>
        <v>5587500</v>
      </c>
      <c r="BG57" s="33">
        <f t="shared" si="5"/>
        <v>1117500</v>
      </c>
      <c r="BH57" s="33">
        <f t="shared" si="6"/>
        <v>6705000</v>
      </c>
      <c r="BI57" s="33">
        <v>4470</v>
      </c>
      <c r="BJ57" s="33">
        <f t="shared" si="57"/>
        <v>3480</v>
      </c>
      <c r="BK57" s="33">
        <f t="shared" si="19"/>
        <v>5220000</v>
      </c>
      <c r="BL57" s="33">
        <f t="shared" si="20"/>
        <v>1044000</v>
      </c>
      <c r="BM57" s="33">
        <f t="shared" si="21"/>
        <v>6264000</v>
      </c>
      <c r="BN57" s="33">
        <v>4176</v>
      </c>
      <c r="BO57" s="33">
        <f t="shared" si="49"/>
        <v>3158.3333333333335</v>
      </c>
      <c r="BP57" s="33">
        <f t="shared" si="36"/>
        <v>4737500</v>
      </c>
      <c r="BQ57" s="33">
        <f t="shared" si="37"/>
        <v>947500</v>
      </c>
      <c r="BR57" s="33">
        <f t="shared" si="38"/>
        <v>5685000</v>
      </c>
      <c r="BS57" s="33">
        <v>3790</v>
      </c>
      <c r="BT57" s="33"/>
      <c r="BU57" s="33">
        <f t="shared" si="51"/>
        <v>0</v>
      </c>
      <c r="BV57" s="33">
        <f t="shared" si="52"/>
        <v>0</v>
      </c>
      <c r="BW57" s="33">
        <f t="shared" si="53"/>
        <v>0</v>
      </c>
      <c r="BX57" s="33"/>
      <c r="BY57" s="33">
        <f t="shared" si="59"/>
        <v>5165</v>
      </c>
      <c r="BZ57" s="33">
        <f t="shared" si="8"/>
        <v>7747500</v>
      </c>
      <c r="CA57" s="33">
        <f t="shared" si="9"/>
        <v>1549500</v>
      </c>
      <c r="CB57" s="33">
        <f t="shared" si="10"/>
        <v>9297000</v>
      </c>
      <c r="CC57" s="33">
        <v>6198</v>
      </c>
      <c r="CD57" s="33" t="s">
        <v>113</v>
      </c>
      <c r="CE57" s="26">
        <f t="shared" si="11"/>
        <v>0</v>
      </c>
      <c r="CF57" s="29">
        <f t="shared" si="12"/>
        <v>0</v>
      </c>
      <c r="CG57" s="21">
        <f t="shared" si="50"/>
        <v>4200</v>
      </c>
    </row>
    <row r="58" spans="1:85">
      <c r="A58" s="38">
        <v>54</v>
      </c>
      <c r="B58" s="32" t="s">
        <v>64</v>
      </c>
      <c r="C58" s="33" t="s">
        <v>4</v>
      </c>
      <c r="D58" s="33">
        <v>300</v>
      </c>
      <c r="E58" s="33">
        <f t="shared" si="3"/>
        <v>2040000</v>
      </c>
      <c r="F58" s="33">
        <v>6800</v>
      </c>
      <c r="G58" s="33">
        <f>K58/1.2</f>
        <v>1666.6666666666667</v>
      </c>
      <c r="H58" s="33">
        <f t="shared" si="54"/>
        <v>500000</v>
      </c>
      <c r="I58" s="33">
        <f t="shared" si="55"/>
        <v>100000</v>
      </c>
      <c r="J58" s="33">
        <f t="shared" si="56"/>
        <v>600000</v>
      </c>
      <c r="K58" s="33">
        <v>2000</v>
      </c>
      <c r="L58" s="33">
        <f t="shared" si="63"/>
        <v>1800</v>
      </c>
      <c r="M58" s="33">
        <f t="shared" si="27"/>
        <v>540000</v>
      </c>
      <c r="N58" s="33">
        <f t="shared" si="28"/>
        <v>0</v>
      </c>
      <c r="O58" s="33">
        <f t="shared" si="29"/>
        <v>540000</v>
      </c>
      <c r="P58" s="33">
        <v>1800</v>
      </c>
      <c r="Q58" s="33"/>
      <c r="R58" s="33">
        <f t="shared" si="30"/>
        <v>0</v>
      </c>
      <c r="S58" s="33">
        <f t="shared" si="31"/>
        <v>0</v>
      </c>
      <c r="T58" s="33">
        <f t="shared" si="32"/>
        <v>0</v>
      </c>
      <c r="U58" s="33"/>
      <c r="V58" s="33"/>
      <c r="W58" s="33">
        <f t="shared" si="13"/>
        <v>0</v>
      </c>
      <c r="X58" s="33">
        <f t="shared" si="14"/>
        <v>0</v>
      </c>
      <c r="Y58" s="33">
        <f t="shared" si="15"/>
        <v>0</v>
      </c>
      <c r="Z58" s="33"/>
      <c r="AA58" s="33"/>
      <c r="AB58" s="33">
        <f t="shared" si="40"/>
        <v>0</v>
      </c>
      <c r="AC58" s="33">
        <f t="shared" si="41"/>
        <v>0</v>
      </c>
      <c r="AD58" s="33">
        <f t="shared" si="42"/>
        <v>0</v>
      </c>
      <c r="AE58" s="33"/>
      <c r="AF58" s="33"/>
      <c r="AG58" s="33">
        <f t="shared" si="43"/>
        <v>0</v>
      </c>
      <c r="AH58" s="33">
        <f t="shared" si="44"/>
        <v>0</v>
      </c>
      <c r="AI58" s="33">
        <f t="shared" si="45"/>
        <v>0</v>
      </c>
      <c r="AJ58" s="33"/>
      <c r="AK58" s="33"/>
      <c r="AL58" s="33"/>
      <c r="AM58" s="33"/>
      <c r="AN58" s="33"/>
      <c r="AO58" s="33"/>
      <c r="AP58" s="33"/>
      <c r="AQ58" s="33">
        <f t="shared" si="33"/>
        <v>0</v>
      </c>
      <c r="AR58" s="33">
        <f t="shared" si="34"/>
        <v>0</v>
      </c>
      <c r="AS58" s="33">
        <f t="shared" si="35"/>
        <v>0</v>
      </c>
      <c r="AT58" s="33"/>
      <c r="AU58" s="33"/>
      <c r="AV58" s="33">
        <f t="shared" si="60"/>
        <v>0</v>
      </c>
      <c r="AW58" s="33">
        <f t="shared" si="61"/>
        <v>0</v>
      </c>
      <c r="AX58" s="33">
        <f t="shared" si="62"/>
        <v>0</v>
      </c>
      <c r="AY58" s="33"/>
      <c r="AZ58" s="33"/>
      <c r="BA58" s="33">
        <f t="shared" si="16"/>
        <v>0</v>
      </c>
      <c r="BB58" s="33">
        <f t="shared" si="17"/>
        <v>0</v>
      </c>
      <c r="BC58" s="33">
        <f t="shared" si="18"/>
        <v>0</v>
      </c>
      <c r="BD58" s="33"/>
      <c r="BE58" s="33">
        <f t="shared" si="64"/>
        <v>1995</v>
      </c>
      <c r="BF58" s="33">
        <f t="shared" si="4"/>
        <v>598500</v>
      </c>
      <c r="BG58" s="33">
        <f t="shared" si="5"/>
        <v>119700</v>
      </c>
      <c r="BH58" s="33">
        <f t="shared" si="6"/>
        <v>718200</v>
      </c>
      <c r="BI58" s="33">
        <v>2394</v>
      </c>
      <c r="BJ58" s="33">
        <f t="shared" si="57"/>
        <v>2685</v>
      </c>
      <c r="BK58" s="33">
        <f t="shared" si="19"/>
        <v>805500</v>
      </c>
      <c r="BL58" s="33">
        <f t="shared" si="20"/>
        <v>161100</v>
      </c>
      <c r="BM58" s="33">
        <f t="shared" si="21"/>
        <v>966600</v>
      </c>
      <c r="BN58" s="33">
        <v>3222</v>
      </c>
      <c r="BO58" s="33">
        <f t="shared" si="49"/>
        <v>1775</v>
      </c>
      <c r="BP58" s="33">
        <f t="shared" si="36"/>
        <v>532500</v>
      </c>
      <c r="BQ58" s="33">
        <f t="shared" si="37"/>
        <v>106500</v>
      </c>
      <c r="BR58" s="33">
        <f t="shared" si="38"/>
        <v>639000</v>
      </c>
      <c r="BS58" s="33">
        <v>2130</v>
      </c>
      <c r="BT58" s="33"/>
      <c r="BU58" s="33">
        <f t="shared" si="51"/>
        <v>0</v>
      </c>
      <c r="BV58" s="33">
        <f t="shared" si="52"/>
        <v>0</v>
      </c>
      <c r="BW58" s="33">
        <f t="shared" si="53"/>
        <v>0</v>
      </c>
      <c r="BX58" s="33"/>
      <c r="BY58" s="33">
        <f t="shared" si="59"/>
        <v>1550</v>
      </c>
      <c r="BZ58" s="33">
        <f t="shared" si="8"/>
        <v>465000</v>
      </c>
      <c r="CA58" s="33">
        <f t="shared" si="9"/>
        <v>93000</v>
      </c>
      <c r="CB58" s="33">
        <f t="shared" si="10"/>
        <v>558000</v>
      </c>
      <c r="CC58" s="33">
        <v>1860</v>
      </c>
      <c r="CD58" s="33" t="s">
        <v>7</v>
      </c>
      <c r="CE58" s="26">
        <f t="shared" si="11"/>
        <v>0</v>
      </c>
      <c r="CF58" s="29">
        <f t="shared" si="12"/>
        <v>0</v>
      </c>
      <c r="CG58" s="21">
        <f t="shared" si="50"/>
        <v>6800</v>
      </c>
    </row>
    <row r="59" spans="1:85" ht="25.5">
      <c r="A59" s="38">
        <v>55</v>
      </c>
      <c r="B59" s="32" t="s">
        <v>65</v>
      </c>
      <c r="C59" s="33" t="s">
        <v>4</v>
      </c>
      <c r="D59" s="33">
        <v>500</v>
      </c>
      <c r="E59" s="33">
        <f t="shared" si="3"/>
        <v>1950000</v>
      </c>
      <c r="F59" s="33">
        <v>3900</v>
      </c>
      <c r="G59" s="33">
        <f>K59/1.2</f>
        <v>1166.6666666666667</v>
      </c>
      <c r="H59" s="33">
        <f t="shared" si="54"/>
        <v>583333.33333333337</v>
      </c>
      <c r="I59" s="33">
        <f t="shared" si="55"/>
        <v>116666.66666666663</v>
      </c>
      <c r="J59" s="33">
        <f t="shared" si="56"/>
        <v>700000</v>
      </c>
      <c r="K59" s="33">
        <v>1400</v>
      </c>
      <c r="L59" s="33">
        <f t="shared" si="63"/>
        <v>1800</v>
      </c>
      <c r="M59" s="33">
        <f t="shared" si="27"/>
        <v>900000</v>
      </c>
      <c r="N59" s="33">
        <f t="shared" si="28"/>
        <v>0</v>
      </c>
      <c r="O59" s="33">
        <f t="shared" si="29"/>
        <v>900000</v>
      </c>
      <c r="P59" s="33">
        <v>1800</v>
      </c>
      <c r="Q59" s="33"/>
      <c r="R59" s="33">
        <f t="shared" si="30"/>
        <v>0</v>
      </c>
      <c r="S59" s="33">
        <f t="shared" si="31"/>
        <v>0</v>
      </c>
      <c r="T59" s="33">
        <f t="shared" si="32"/>
        <v>0</v>
      </c>
      <c r="U59" s="33"/>
      <c r="V59" s="33"/>
      <c r="W59" s="33">
        <f t="shared" si="13"/>
        <v>0</v>
      </c>
      <c r="X59" s="33">
        <f t="shared" si="14"/>
        <v>0</v>
      </c>
      <c r="Y59" s="33">
        <f t="shared" si="15"/>
        <v>0</v>
      </c>
      <c r="Z59" s="33"/>
      <c r="AA59" s="33"/>
      <c r="AB59" s="33">
        <f t="shared" si="40"/>
        <v>0</v>
      </c>
      <c r="AC59" s="33">
        <f t="shared" si="41"/>
        <v>0</v>
      </c>
      <c r="AD59" s="33">
        <f t="shared" si="42"/>
        <v>0</v>
      </c>
      <c r="AE59" s="33"/>
      <c r="AF59" s="33"/>
      <c r="AG59" s="33">
        <f t="shared" si="43"/>
        <v>0</v>
      </c>
      <c r="AH59" s="33">
        <f t="shared" si="44"/>
        <v>0</v>
      </c>
      <c r="AI59" s="33">
        <f t="shared" si="45"/>
        <v>0</v>
      </c>
      <c r="AJ59" s="33"/>
      <c r="AK59" s="33"/>
      <c r="AL59" s="33"/>
      <c r="AM59" s="33"/>
      <c r="AN59" s="33"/>
      <c r="AO59" s="33"/>
      <c r="AP59" s="33"/>
      <c r="AQ59" s="33">
        <f t="shared" si="33"/>
        <v>0</v>
      </c>
      <c r="AR59" s="33">
        <f t="shared" si="34"/>
        <v>0</v>
      </c>
      <c r="AS59" s="33">
        <f t="shared" si="35"/>
        <v>0</v>
      </c>
      <c r="AT59" s="33"/>
      <c r="AU59" s="33"/>
      <c r="AV59" s="33">
        <f t="shared" si="60"/>
        <v>0</v>
      </c>
      <c r="AW59" s="33">
        <f t="shared" si="61"/>
        <v>0</v>
      </c>
      <c r="AX59" s="33">
        <f t="shared" si="62"/>
        <v>0</v>
      </c>
      <c r="AY59" s="33"/>
      <c r="AZ59" s="33"/>
      <c r="BA59" s="33">
        <f t="shared" si="16"/>
        <v>0</v>
      </c>
      <c r="BB59" s="33">
        <f t="shared" si="17"/>
        <v>0</v>
      </c>
      <c r="BC59" s="33">
        <f t="shared" si="18"/>
        <v>0</v>
      </c>
      <c r="BD59" s="33"/>
      <c r="BE59" s="33">
        <f t="shared" si="64"/>
        <v>1245</v>
      </c>
      <c r="BF59" s="33">
        <f t="shared" si="4"/>
        <v>622500</v>
      </c>
      <c r="BG59" s="33">
        <f t="shared" si="5"/>
        <v>124500</v>
      </c>
      <c r="BH59" s="33">
        <f t="shared" si="6"/>
        <v>747000</v>
      </c>
      <c r="BI59" s="33">
        <v>1494</v>
      </c>
      <c r="BJ59" s="33">
        <f t="shared" si="57"/>
        <v>2300</v>
      </c>
      <c r="BK59" s="33">
        <f t="shared" si="19"/>
        <v>1150000</v>
      </c>
      <c r="BL59" s="33">
        <f t="shared" si="20"/>
        <v>230000</v>
      </c>
      <c r="BM59" s="33">
        <f t="shared" si="21"/>
        <v>1380000</v>
      </c>
      <c r="BN59" s="33">
        <v>2760</v>
      </c>
      <c r="BO59" s="33">
        <f t="shared" si="49"/>
        <v>940.83333333333337</v>
      </c>
      <c r="BP59" s="33">
        <f t="shared" si="36"/>
        <v>470416.66666666669</v>
      </c>
      <c r="BQ59" s="33">
        <f t="shared" si="37"/>
        <v>94083.333333333314</v>
      </c>
      <c r="BR59" s="33">
        <f t="shared" si="38"/>
        <v>564500</v>
      </c>
      <c r="BS59" s="33">
        <v>1129</v>
      </c>
      <c r="BT59" s="33"/>
      <c r="BU59" s="33">
        <f t="shared" si="51"/>
        <v>0</v>
      </c>
      <c r="BV59" s="33">
        <f t="shared" si="52"/>
        <v>0</v>
      </c>
      <c r="BW59" s="33">
        <f t="shared" si="53"/>
        <v>0</v>
      </c>
      <c r="BX59" s="33"/>
      <c r="BY59" s="33">
        <f t="shared" si="59"/>
        <v>2480</v>
      </c>
      <c r="BZ59" s="33">
        <f t="shared" si="8"/>
        <v>1240000</v>
      </c>
      <c r="CA59" s="33">
        <f t="shared" si="9"/>
        <v>248000</v>
      </c>
      <c r="CB59" s="33">
        <f t="shared" si="10"/>
        <v>1488000</v>
      </c>
      <c r="CC59" s="33">
        <v>2976</v>
      </c>
      <c r="CD59" s="33" t="s">
        <v>113</v>
      </c>
      <c r="CE59" s="26">
        <f t="shared" si="11"/>
        <v>0</v>
      </c>
      <c r="CF59" s="29">
        <f t="shared" si="12"/>
        <v>0</v>
      </c>
      <c r="CG59" s="21">
        <f t="shared" si="50"/>
        <v>3900</v>
      </c>
    </row>
    <row r="60" spans="1:85" ht="25.5">
      <c r="A60" s="38">
        <v>56</v>
      </c>
      <c r="B60" s="32" t="s">
        <v>66</v>
      </c>
      <c r="C60" s="33" t="s">
        <v>4</v>
      </c>
      <c r="D60" s="33">
        <v>3000</v>
      </c>
      <c r="E60" s="33">
        <f t="shared" si="3"/>
        <v>780000</v>
      </c>
      <c r="F60" s="33">
        <v>260</v>
      </c>
      <c r="G60" s="33"/>
      <c r="H60" s="33">
        <f t="shared" si="54"/>
        <v>0</v>
      </c>
      <c r="I60" s="33">
        <f t="shared" si="55"/>
        <v>0</v>
      </c>
      <c r="J60" s="33">
        <f t="shared" si="56"/>
        <v>0</v>
      </c>
      <c r="K60" s="33"/>
      <c r="L60" s="33">
        <f t="shared" si="63"/>
        <v>239</v>
      </c>
      <c r="M60" s="33">
        <f t="shared" si="27"/>
        <v>717000</v>
      </c>
      <c r="N60" s="33">
        <f t="shared" si="28"/>
        <v>0</v>
      </c>
      <c r="O60" s="33">
        <f t="shared" si="29"/>
        <v>717000</v>
      </c>
      <c r="P60" s="33">
        <v>239</v>
      </c>
      <c r="Q60" s="33">
        <f t="shared" ref="Q60:Q72" si="65">U60/1.2</f>
        <v>183.33333333333334</v>
      </c>
      <c r="R60" s="33">
        <f t="shared" si="30"/>
        <v>550000</v>
      </c>
      <c r="S60" s="33">
        <f t="shared" si="31"/>
        <v>110000</v>
      </c>
      <c r="T60" s="33">
        <f t="shared" si="32"/>
        <v>660000</v>
      </c>
      <c r="U60" s="33">
        <v>220</v>
      </c>
      <c r="V60" s="33"/>
      <c r="W60" s="33">
        <f t="shared" si="13"/>
        <v>0</v>
      </c>
      <c r="X60" s="33">
        <f t="shared" si="14"/>
        <v>0</v>
      </c>
      <c r="Y60" s="33">
        <f t="shared" si="15"/>
        <v>0</v>
      </c>
      <c r="Z60" s="33"/>
      <c r="AA60" s="33"/>
      <c r="AB60" s="33">
        <f t="shared" si="40"/>
        <v>0</v>
      </c>
      <c r="AC60" s="33">
        <f t="shared" si="41"/>
        <v>0</v>
      </c>
      <c r="AD60" s="33">
        <f t="shared" si="42"/>
        <v>0</v>
      </c>
      <c r="AE60" s="33"/>
      <c r="AF60" s="33"/>
      <c r="AG60" s="33">
        <f t="shared" si="43"/>
        <v>0</v>
      </c>
      <c r="AH60" s="33">
        <f t="shared" si="44"/>
        <v>0</v>
      </c>
      <c r="AI60" s="33">
        <f t="shared" si="45"/>
        <v>0</v>
      </c>
      <c r="AJ60" s="33"/>
      <c r="AK60" s="33"/>
      <c r="AL60" s="33"/>
      <c r="AM60" s="33"/>
      <c r="AN60" s="33"/>
      <c r="AO60" s="33"/>
      <c r="AP60" s="33"/>
      <c r="AQ60" s="33">
        <f t="shared" si="33"/>
        <v>0</v>
      </c>
      <c r="AR60" s="33">
        <f t="shared" si="34"/>
        <v>0</v>
      </c>
      <c r="AS60" s="33">
        <f t="shared" si="35"/>
        <v>0</v>
      </c>
      <c r="AT60" s="33"/>
      <c r="AU60" s="33"/>
      <c r="AV60" s="33">
        <f t="shared" si="60"/>
        <v>0</v>
      </c>
      <c r="AW60" s="33">
        <f t="shared" si="61"/>
        <v>0</v>
      </c>
      <c r="AX60" s="33">
        <f t="shared" si="62"/>
        <v>0</v>
      </c>
      <c r="AY60" s="33"/>
      <c r="AZ60" s="33"/>
      <c r="BA60" s="33">
        <f t="shared" si="16"/>
        <v>0</v>
      </c>
      <c r="BB60" s="33">
        <f t="shared" si="17"/>
        <v>0</v>
      </c>
      <c r="BC60" s="33">
        <f t="shared" si="18"/>
        <v>0</v>
      </c>
      <c r="BD60" s="33"/>
      <c r="BE60" s="33">
        <f t="shared" si="64"/>
        <v>242.5</v>
      </c>
      <c r="BF60" s="33">
        <f t="shared" si="4"/>
        <v>727500</v>
      </c>
      <c r="BG60" s="33">
        <f t="shared" si="5"/>
        <v>145500</v>
      </c>
      <c r="BH60" s="33">
        <f t="shared" si="6"/>
        <v>873000</v>
      </c>
      <c r="BI60" s="33">
        <v>291</v>
      </c>
      <c r="BJ60" s="33">
        <f t="shared" si="57"/>
        <v>211.50000000000003</v>
      </c>
      <c r="BK60" s="33">
        <f t="shared" si="19"/>
        <v>634500.00000000012</v>
      </c>
      <c r="BL60" s="33">
        <f t="shared" si="20"/>
        <v>126899.99999999988</v>
      </c>
      <c r="BM60" s="33">
        <f t="shared" si="21"/>
        <v>761400</v>
      </c>
      <c r="BN60" s="33">
        <v>253.8</v>
      </c>
      <c r="BO60" s="33">
        <f t="shared" si="49"/>
        <v>199.16666666666669</v>
      </c>
      <c r="BP60" s="33">
        <f t="shared" si="36"/>
        <v>597500</v>
      </c>
      <c r="BQ60" s="33">
        <f t="shared" si="37"/>
        <v>119500</v>
      </c>
      <c r="BR60" s="33">
        <f t="shared" si="38"/>
        <v>717000</v>
      </c>
      <c r="BS60" s="33">
        <v>239</v>
      </c>
      <c r="BT60" s="33"/>
      <c r="BU60" s="33">
        <f t="shared" si="51"/>
        <v>0</v>
      </c>
      <c r="BV60" s="33">
        <f t="shared" si="52"/>
        <v>0</v>
      </c>
      <c r="BW60" s="33">
        <f t="shared" si="53"/>
        <v>0</v>
      </c>
      <c r="BX60" s="33"/>
      <c r="BY60" s="33">
        <f t="shared" si="59"/>
        <v>235</v>
      </c>
      <c r="BZ60" s="33">
        <f t="shared" si="8"/>
        <v>705000</v>
      </c>
      <c r="CA60" s="33">
        <f t="shared" si="9"/>
        <v>141000</v>
      </c>
      <c r="CB60" s="33">
        <f t="shared" si="10"/>
        <v>846000</v>
      </c>
      <c r="CC60" s="33">
        <v>282</v>
      </c>
      <c r="CD60" s="33" t="s">
        <v>117</v>
      </c>
      <c r="CE60" s="26">
        <f t="shared" si="11"/>
        <v>0</v>
      </c>
      <c r="CF60" s="29">
        <f t="shared" si="12"/>
        <v>0</v>
      </c>
      <c r="CG60" s="21">
        <f t="shared" si="50"/>
        <v>260</v>
      </c>
    </row>
    <row r="61" spans="1:85" ht="25.5">
      <c r="A61" s="38">
        <v>57</v>
      </c>
      <c r="B61" s="32" t="s">
        <v>67</v>
      </c>
      <c r="C61" s="33" t="s">
        <v>4</v>
      </c>
      <c r="D61" s="33">
        <v>3000</v>
      </c>
      <c r="E61" s="33">
        <f t="shared" si="3"/>
        <v>1020000</v>
      </c>
      <c r="F61" s="33">
        <v>340</v>
      </c>
      <c r="G61" s="33"/>
      <c r="H61" s="33">
        <f t="shared" si="54"/>
        <v>0</v>
      </c>
      <c r="I61" s="33">
        <f t="shared" si="55"/>
        <v>0</v>
      </c>
      <c r="J61" s="33">
        <f t="shared" si="56"/>
        <v>0</v>
      </c>
      <c r="K61" s="33"/>
      <c r="L61" s="33">
        <f t="shared" si="63"/>
        <v>259</v>
      </c>
      <c r="M61" s="33">
        <f t="shared" si="27"/>
        <v>777000</v>
      </c>
      <c r="N61" s="33">
        <f t="shared" si="28"/>
        <v>0</v>
      </c>
      <c r="O61" s="33">
        <f t="shared" si="29"/>
        <v>777000</v>
      </c>
      <c r="P61" s="33">
        <v>259</v>
      </c>
      <c r="Q61" s="33">
        <f t="shared" si="65"/>
        <v>204.16666666666669</v>
      </c>
      <c r="R61" s="33">
        <f t="shared" si="30"/>
        <v>612500</v>
      </c>
      <c r="S61" s="33">
        <f t="shared" si="31"/>
        <v>122500</v>
      </c>
      <c r="T61" s="33">
        <f t="shared" si="32"/>
        <v>735000</v>
      </c>
      <c r="U61" s="33">
        <v>245</v>
      </c>
      <c r="V61" s="33"/>
      <c r="W61" s="33">
        <f t="shared" si="13"/>
        <v>0</v>
      </c>
      <c r="X61" s="33">
        <f t="shared" si="14"/>
        <v>0</v>
      </c>
      <c r="Y61" s="33">
        <f t="shared" si="15"/>
        <v>0</v>
      </c>
      <c r="Z61" s="33"/>
      <c r="AA61" s="33"/>
      <c r="AB61" s="33">
        <f t="shared" si="40"/>
        <v>0</v>
      </c>
      <c r="AC61" s="33">
        <f t="shared" si="41"/>
        <v>0</v>
      </c>
      <c r="AD61" s="33">
        <f t="shared" si="42"/>
        <v>0</v>
      </c>
      <c r="AE61" s="33"/>
      <c r="AF61" s="33"/>
      <c r="AG61" s="33">
        <f t="shared" si="43"/>
        <v>0</v>
      </c>
      <c r="AH61" s="33">
        <f t="shared" si="44"/>
        <v>0</v>
      </c>
      <c r="AI61" s="33">
        <f t="shared" si="45"/>
        <v>0</v>
      </c>
      <c r="AJ61" s="33"/>
      <c r="AK61" s="33"/>
      <c r="AL61" s="33"/>
      <c r="AM61" s="33"/>
      <c r="AN61" s="33"/>
      <c r="AO61" s="33"/>
      <c r="AP61" s="33"/>
      <c r="AQ61" s="33">
        <f t="shared" si="33"/>
        <v>0</v>
      </c>
      <c r="AR61" s="33">
        <f t="shared" si="34"/>
        <v>0</v>
      </c>
      <c r="AS61" s="33">
        <f t="shared" si="35"/>
        <v>0</v>
      </c>
      <c r="AT61" s="33"/>
      <c r="AU61" s="33"/>
      <c r="AV61" s="33">
        <f t="shared" si="60"/>
        <v>0</v>
      </c>
      <c r="AW61" s="33">
        <f t="shared" si="61"/>
        <v>0</v>
      </c>
      <c r="AX61" s="33">
        <f t="shared" si="62"/>
        <v>0</v>
      </c>
      <c r="AY61" s="33"/>
      <c r="AZ61" s="33"/>
      <c r="BA61" s="33">
        <f t="shared" si="16"/>
        <v>0</v>
      </c>
      <c r="BB61" s="33">
        <f t="shared" si="17"/>
        <v>0</v>
      </c>
      <c r="BC61" s="33">
        <f t="shared" si="18"/>
        <v>0</v>
      </c>
      <c r="BD61" s="33"/>
      <c r="BE61" s="33">
        <f t="shared" si="64"/>
        <v>282.5</v>
      </c>
      <c r="BF61" s="33">
        <f t="shared" si="4"/>
        <v>847500</v>
      </c>
      <c r="BG61" s="33">
        <f t="shared" si="5"/>
        <v>169500</v>
      </c>
      <c r="BH61" s="33">
        <f t="shared" si="6"/>
        <v>1017000</v>
      </c>
      <c r="BI61" s="33">
        <v>339</v>
      </c>
      <c r="BJ61" s="33">
        <f t="shared" si="57"/>
        <v>255</v>
      </c>
      <c r="BK61" s="33">
        <f t="shared" si="19"/>
        <v>765000</v>
      </c>
      <c r="BL61" s="33">
        <f t="shared" si="20"/>
        <v>153000</v>
      </c>
      <c r="BM61" s="33">
        <f t="shared" si="21"/>
        <v>918000</v>
      </c>
      <c r="BN61" s="33">
        <v>306</v>
      </c>
      <c r="BO61" s="33">
        <f t="shared" si="49"/>
        <v>174.16666666666669</v>
      </c>
      <c r="BP61" s="33">
        <f t="shared" si="36"/>
        <v>522500.00000000006</v>
      </c>
      <c r="BQ61" s="33">
        <f t="shared" si="37"/>
        <v>104499.99999999994</v>
      </c>
      <c r="BR61" s="33">
        <f t="shared" si="38"/>
        <v>627000</v>
      </c>
      <c r="BS61" s="33">
        <v>209</v>
      </c>
      <c r="BT61" s="33"/>
      <c r="BU61" s="33">
        <f t="shared" si="51"/>
        <v>0</v>
      </c>
      <c r="BV61" s="33">
        <f t="shared" si="52"/>
        <v>0</v>
      </c>
      <c r="BW61" s="33">
        <f t="shared" si="53"/>
        <v>0</v>
      </c>
      <c r="BX61" s="33"/>
      <c r="BY61" s="33">
        <f t="shared" si="59"/>
        <v>265</v>
      </c>
      <c r="BZ61" s="33">
        <f t="shared" si="8"/>
        <v>795000</v>
      </c>
      <c r="CA61" s="33">
        <f t="shared" si="9"/>
        <v>159000</v>
      </c>
      <c r="CB61" s="33">
        <f t="shared" si="10"/>
        <v>954000</v>
      </c>
      <c r="CC61" s="33">
        <v>318</v>
      </c>
      <c r="CD61" s="33" t="s">
        <v>113</v>
      </c>
      <c r="CE61" s="26">
        <f t="shared" si="11"/>
        <v>0</v>
      </c>
      <c r="CF61" s="29">
        <f t="shared" si="12"/>
        <v>0</v>
      </c>
      <c r="CG61" s="21">
        <f t="shared" si="50"/>
        <v>340</v>
      </c>
    </row>
    <row r="62" spans="1:85" ht="25.5">
      <c r="A62" s="38">
        <v>58</v>
      </c>
      <c r="B62" s="32" t="s">
        <v>68</v>
      </c>
      <c r="C62" s="33" t="s">
        <v>4</v>
      </c>
      <c r="D62" s="33">
        <v>1000</v>
      </c>
      <c r="E62" s="33">
        <f t="shared" si="3"/>
        <v>500000</v>
      </c>
      <c r="F62" s="33">
        <v>500</v>
      </c>
      <c r="G62" s="33">
        <f>K62/1.2</f>
        <v>583.33333333333337</v>
      </c>
      <c r="H62" s="33">
        <f t="shared" si="54"/>
        <v>583333.33333333337</v>
      </c>
      <c r="I62" s="33">
        <f t="shared" si="55"/>
        <v>116666.66666666663</v>
      </c>
      <c r="J62" s="33">
        <f t="shared" si="56"/>
        <v>700000</v>
      </c>
      <c r="K62" s="33">
        <v>700</v>
      </c>
      <c r="L62" s="33"/>
      <c r="M62" s="33">
        <f t="shared" si="27"/>
        <v>0</v>
      </c>
      <c r="N62" s="33">
        <f t="shared" si="28"/>
        <v>0</v>
      </c>
      <c r="O62" s="33">
        <f t="shared" si="29"/>
        <v>0</v>
      </c>
      <c r="P62" s="33"/>
      <c r="Q62" s="33">
        <f t="shared" si="65"/>
        <v>575</v>
      </c>
      <c r="R62" s="33">
        <f t="shared" si="30"/>
        <v>575000</v>
      </c>
      <c r="S62" s="33">
        <f t="shared" si="31"/>
        <v>115000</v>
      </c>
      <c r="T62" s="33">
        <f t="shared" si="32"/>
        <v>690000</v>
      </c>
      <c r="U62" s="33">
        <v>690</v>
      </c>
      <c r="V62" s="33"/>
      <c r="W62" s="33">
        <f t="shared" si="13"/>
        <v>0</v>
      </c>
      <c r="X62" s="33">
        <f t="shared" si="14"/>
        <v>0</v>
      </c>
      <c r="Y62" s="33">
        <f t="shared" si="15"/>
        <v>0</v>
      </c>
      <c r="Z62" s="33"/>
      <c r="AA62" s="33"/>
      <c r="AB62" s="33">
        <f t="shared" si="40"/>
        <v>0</v>
      </c>
      <c r="AC62" s="33">
        <f t="shared" si="41"/>
        <v>0</v>
      </c>
      <c r="AD62" s="33">
        <f t="shared" si="42"/>
        <v>0</v>
      </c>
      <c r="AE62" s="33"/>
      <c r="AF62" s="33">
        <f>AJ62/1.2</f>
        <v>375</v>
      </c>
      <c r="AG62" s="33">
        <f t="shared" si="43"/>
        <v>375000</v>
      </c>
      <c r="AH62" s="33">
        <f t="shared" si="44"/>
        <v>75000</v>
      </c>
      <c r="AI62" s="33">
        <f t="shared" si="45"/>
        <v>450000</v>
      </c>
      <c r="AJ62" s="33">
        <v>450</v>
      </c>
      <c r="AK62" s="33"/>
      <c r="AL62" s="33"/>
      <c r="AM62" s="33"/>
      <c r="AN62" s="33"/>
      <c r="AO62" s="33"/>
      <c r="AP62" s="33"/>
      <c r="AQ62" s="33">
        <f t="shared" si="33"/>
        <v>0</v>
      </c>
      <c r="AR62" s="33">
        <f t="shared" si="34"/>
        <v>0</v>
      </c>
      <c r="AS62" s="33">
        <f t="shared" si="35"/>
        <v>0</v>
      </c>
      <c r="AT62" s="33"/>
      <c r="AU62" s="33">
        <f>AY62/1.2</f>
        <v>1500</v>
      </c>
      <c r="AV62" s="33">
        <f t="shared" si="60"/>
        <v>1500000</v>
      </c>
      <c r="AW62" s="33">
        <f t="shared" si="61"/>
        <v>300000</v>
      </c>
      <c r="AX62" s="33">
        <f t="shared" si="62"/>
        <v>1800000</v>
      </c>
      <c r="AY62" s="33">
        <v>1800</v>
      </c>
      <c r="AZ62" s="33"/>
      <c r="BA62" s="33">
        <f t="shared" si="16"/>
        <v>0</v>
      </c>
      <c r="BB62" s="33">
        <f t="shared" si="17"/>
        <v>0</v>
      </c>
      <c r="BC62" s="33">
        <f t="shared" si="18"/>
        <v>0</v>
      </c>
      <c r="BD62" s="33"/>
      <c r="BE62" s="33">
        <f t="shared" si="64"/>
        <v>1000</v>
      </c>
      <c r="BF62" s="33">
        <f t="shared" si="4"/>
        <v>1000000</v>
      </c>
      <c r="BG62" s="33">
        <f t="shared" si="5"/>
        <v>200000</v>
      </c>
      <c r="BH62" s="33">
        <f t="shared" si="6"/>
        <v>1200000</v>
      </c>
      <c r="BI62" s="33">
        <v>1200</v>
      </c>
      <c r="BJ62" s="33">
        <f t="shared" si="57"/>
        <v>416.5</v>
      </c>
      <c r="BK62" s="33">
        <f t="shared" si="19"/>
        <v>416500</v>
      </c>
      <c r="BL62" s="33">
        <f t="shared" si="20"/>
        <v>83300</v>
      </c>
      <c r="BM62" s="33">
        <f t="shared" si="21"/>
        <v>499800</v>
      </c>
      <c r="BN62" s="33">
        <v>499.8</v>
      </c>
      <c r="BO62" s="33">
        <f t="shared" si="49"/>
        <v>449.16666666666669</v>
      </c>
      <c r="BP62" s="33">
        <f t="shared" si="36"/>
        <v>449166.66666666669</v>
      </c>
      <c r="BQ62" s="33">
        <f t="shared" si="37"/>
        <v>89833.333333333314</v>
      </c>
      <c r="BR62" s="33">
        <f t="shared" si="38"/>
        <v>539000</v>
      </c>
      <c r="BS62" s="33">
        <v>539</v>
      </c>
      <c r="BT62" s="33"/>
      <c r="BU62" s="33">
        <f t="shared" si="51"/>
        <v>0</v>
      </c>
      <c r="BV62" s="33">
        <f t="shared" si="52"/>
        <v>0</v>
      </c>
      <c r="BW62" s="33">
        <f t="shared" si="53"/>
        <v>0</v>
      </c>
      <c r="BX62" s="33"/>
      <c r="BY62" s="33"/>
      <c r="BZ62" s="33">
        <f t="shared" si="8"/>
        <v>0</v>
      </c>
      <c r="CA62" s="33">
        <f t="shared" si="9"/>
        <v>0</v>
      </c>
      <c r="CB62" s="33">
        <f t="shared" si="10"/>
        <v>0</v>
      </c>
      <c r="CC62" s="36"/>
      <c r="CD62" s="33" t="s">
        <v>120</v>
      </c>
      <c r="CE62" s="26">
        <f t="shared" si="11"/>
        <v>0</v>
      </c>
      <c r="CF62" s="29">
        <f t="shared" si="12"/>
        <v>0</v>
      </c>
      <c r="CG62" s="21">
        <f t="shared" si="50"/>
        <v>500</v>
      </c>
    </row>
    <row r="63" spans="1:85" ht="25.5">
      <c r="A63" s="38">
        <v>59</v>
      </c>
      <c r="B63" s="32" t="s">
        <v>69</v>
      </c>
      <c r="C63" s="33" t="s">
        <v>4</v>
      </c>
      <c r="D63" s="33">
        <v>10000</v>
      </c>
      <c r="E63" s="33">
        <f t="shared" si="3"/>
        <v>8000000</v>
      </c>
      <c r="F63" s="33">
        <v>800</v>
      </c>
      <c r="G63" s="33">
        <f>K63/1.2</f>
        <v>650</v>
      </c>
      <c r="H63" s="33">
        <f t="shared" si="54"/>
        <v>6500000</v>
      </c>
      <c r="I63" s="33">
        <f t="shared" si="55"/>
        <v>1300000</v>
      </c>
      <c r="J63" s="33">
        <f t="shared" si="56"/>
        <v>7800000</v>
      </c>
      <c r="K63" s="33">
        <v>780</v>
      </c>
      <c r="L63" s="33">
        <f>P63*1</f>
        <v>930</v>
      </c>
      <c r="M63" s="33">
        <f t="shared" si="27"/>
        <v>9300000</v>
      </c>
      <c r="N63" s="33">
        <f t="shared" si="28"/>
        <v>0</v>
      </c>
      <c r="O63" s="33">
        <f t="shared" si="29"/>
        <v>9300000</v>
      </c>
      <c r="P63" s="33">
        <v>930</v>
      </c>
      <c r="Q63" s="33">
        <f t="shared" si="65"/>
        <v>658.33333333333337</v>
      </c>
      <c r="R63" s="33">
        <f t="shared" si="30"/>
        <v>6583333.333333334</v>
      </c>
      <c r="S63" s="33">
        <f t="shared" si="31"/>
        <v>1316666.666666666</v>
      </c>
      <c r="T63" s="33">
        <f t="shared" si="32"/>
        <v>7900000</v>
      </c>
      <c r="U63" s="33">
        <v>790</v>
      </c>
      <c r="V63" s="33"/>
      <c r="W63" s="33">
        <f t="shared" si="13"/>
        <v>0</v>
      </c>
      <c r="X63" s="33">
        <f t="shared" si="14"/>
        <v>0</v>
      </c>
      <c r="Y63" s="33">
        <f t="shared" si="15"/>
        <v>0</v>
      </c>
      <c r="Z63" s="33"/>
      <c r="AA63" s="33"/>
      <c r="AB63" s="33">
        <f t="shared" si="40"/>
        <v>0</v>
      </c>
      <c r="AC63" s="33">
        <f t="shared" si="41"/>
        <v>0</v>
      </c>
      <c r="AD63" s="33">
        <f t="shared" si="42"/>
        <v>0</v>
      </c>
      <c r="AE63" s="33"/>
      <c r="AF63" s="33">
        <f>AJ63/1.2</f>
        <v>650</v>
      </c>
      <c r="AG63" s="33">
        <f t="shared" si="43"/>
        <v>6500000</v>
      </c>
      <c r="AH63" s="33">
        <f t="shared" si="44"/>
        <v>1300000</v>
      </c>
      <c r="AI63" s="33">
        <f t="shared" si="45"/>
        <v>7800000</v>
      </c>
      <c r="AJ63" s="33">
        <v>780</v>
      </c>
      <c r="AK63" s="33"/>
      <c r="AL63" s="33"/>
      <c r="AM63" s="33"/>
      <c r="AN63" s="33"/>
      <c r="AO63" s="33"/>
      <c r="AP63" s="33"/>
      <c r="AQ63" s="33">
        <f t="shared" si="33"/>
        <v>0</v>
      </c>
      <c r="AR63" s="33">
        <f t="shared" si="34"/>
        <v>0</v>
      </c>
      <c r="AS63" s="33">
        <f t="shared" si="35"/>
        <v>0</v>
      </c>
      <c r="AT63" s="33"/>
      <c r="AU63" s="33">
        <f>AY63/1.2</f>
        <v>1800</v>
      </c>
      <c r="AV63" s="33">
        <f t="shared" si="60"/>
        <v>18000000</v>
      </c>
      <c r="AW63" s="33">
        <f t="shared" si="61"/>
        <v>3600000</v>
      </c>
      <c r="AX63" s="33">
        <f t="shared" si="62"/>
        <v>21600000</v>
      </c>
      <c r="AY63" s="33">
        <v>2160</v>
      </c>
      <c r="AZ63" s="33"/>
      <c r="BA63" s="33">
        <f t="shared" si="16"/>
        <v>0</v>
      </c>
      <c r="BB63" s="33">
        <f t="shared" si="17"/>
        <v>0</v>
      </c>
      <c r="BC63" s="33">
        <f t="shared" si="18"/>
        <v>0</v>
      </c>
      <c r="BD63" s="33"/>
      <c r="BE63" s="33">
        <f t="shared" si="64"/>
        <v>615</v>
      </c>
      <c r="BF63" s="33">
        <f t="shared" si="4"/>
        <v>6150000</v>
      </c>
      <c r="BG63" s="33">
        <f t="shared" si="5"/>
        <v>1230000</v>
      </c>
      <c r="BH63" s="33">
        <f t="shared" si="6"/>
        <v>7380000</v>
      </c>
      <c r="BI63" s="33">
        <v>738</v>
      </c>
      <c r="BJ63" s="33">
        <f t="shared" si="57"/>
        <v>653</v>
      </c>
      <c r="BK63" s="33">
        <f t="shared" si="19"/>
        <v>6530000</v>
      </c>
      <c r="BL63" s="33">
        <f t="shared" si="20"/>
        <v>1306000</v>
      </c>
      <c r="BM63" s="33">
        <f t="shared" si="21"/>
        <v>7836000</v>
      </c>
      <c r="BN63" s="33">
        <v>783.6</v>
      </c>
      <c r="BO63" s="33">
        <f t="shared" si="49"/>
        <v>566.66666666666674</v>
      </c>
      <c r="BP63" s="33">
        <f t="shared" si="36"/>
        <v>5666666.666666667</v>
      </c>
      <c r="BQ63" s="33">
        <f t="shared" si="37"/>
        <v>1133333.333333333</v>
      </c>
      <c r="BR63" s="33">
        <f t="shared" si="38"/>
        <v>6800000</v>
      </c>
      <c r="BS63" s="33">
        <v>680</v>
      </c>
      <c r="BT63" s="33"/>
      <c r="BU63" s="33">
        <f t="shared" si="51"/>
        <v>0</v>
      </c>
      <c r="BV63" s="33">
        <f t="shared" si="52"/>
        <v>0</v>
      </c>
      <c r="BW63" s="33">
        <f t="shared" si="53"/>
        <v>0</v>
      </c>
      <c r="BX63" s="33"/>
      <c r="BY63" s="33">
        <f t="shared" ref="BY63:BY71" si="66">CC63/1.2</f>
        <v>670</v>
      </c>
      <c r="BZ63" s="33">
        <f t="shared" si="8"/>
        <v>6700000</v>
      </c>
      <c r="CA63" s="33">
        <f t="shared" si="9"/>
        <v>1340000</v>
      </c>
      <c r="CB63" s="33">
        <f t="shared" si="10"/>
        <v>8040000</v>
      </c>
      <c r="CC63" s="33">
        <v>804</v>
      </c>
      <c r="CD63" s="33" t="s">
        <v>113</v>
      </c>
      <c r="CE63" s="26">
        <f t="shared" si="11"/>
        <v>0</v>
      </c>
      <c r="CF63" s="29">
        <f t="shared" si="12"/>
        <v>0</v>
      </c>
      <c r="CG63" s="21">
        <f t="shared" si="50"/>
        <v>800</v>
      </c>
    </row>
    <row r="64" spans="1:85">
      <c r="A64" s="38">
        <v>60</v>
      </c>
      <c r="B64" s="32" t="s">
        <v>70</v>
      </c>
      <c r="C64" s="33" t="s">
        <v>4</v>
      </c>
      <c r="D64" s="33">
        <v>10000</v>
      </c>
      <c r="E64" s="33">
        <f t="shared" si="3"/>
        <v>7500000</v>
      </c>
      <c r="F64" s="33">
        <v>750</v>
      </c>
      <c r="G64" s="33">
        <f>K64/1.2</f>
        <v>1041.6666666666667</v>
      </c>
      <c r="H64" s="33">
        <f t="shared" si="54"/>
        <v>10416666.666666668</v>
      </c>
      <c r="I64" s="33">
        <f t="shared" si="55"/>
        <v>2083333.3333333321</v>
      </c>
      <c r="J64" s="33">
        <f t="shared" si="56"/>
        <v>12500000</v>
      </c>
      <c r="K64" s="33">
        <v>1250</v>
      </c>
      <c r="L64" s="33">
        <f>P64*1</f>
        <v>1050</v>
      </c>
      <c r="M64" s="33">
        <f t="shared" si="27"/>
        <v>10500000</v>
      </c>
      <c r="N64" s="33">
        <f t="shared" si="28"/>
        <v>0</v>
      </c>
      <c r="O64" s="33">
        <f t="shared" si="29"/>
        <v>10500000</v>
      </c>
      <c r="P64" s="33">
        <v>1050</v>
      </c>
      <c r="Q64" s="33">
        <f t="shared" si="65"/>
        <v>725</v>
      </c>
      <c r="R64" s="33">
        <f t="shared" si="30"/>
        <v>7250000</v>
      </c>
      <c r="S64" s="33">
        <f t="shared" si="31"/>
        <v>1450000</v>
      </c>
      <c r="T64" s="33">
        <f t="shared" si="32"/>
        <v>8700000</v>
      </c>
      <c r="U64" s="33">
        <v>870</v>
      </c>
      <c r="V64" s="33"/>
      <c r="W64" s="33">
        <f t="shared" si="13"/>
        <v>0</v>
      </c>
      <c r="X64" s="33">
        <f t="shared" si="14"/>
        <v>0</v>
      </c>
      <c r="Y64" s="33">
        <f t="shared" si="15"/>
        <v>0</v>
      </c>
      <c r="Z64" s="33"/>
      <c r="AA64" s="33"/>
      <c r="AB64" s="33">
        <f t="shared" si="40"/>
        <v>0</v>
      </c>
      <c r="AC64" s="33">
        <f t="shared" si="41"/>
        <v>0</v>
      </c>
      <c r="AD64" s="33">
        <f t="shared" si="42"/>
        <v>0</v>
      </c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>
        <f t="shared" si="33"/>
        <v>0</v>
      </c>
      <c r="AR64" s="33">
        <f t="shared" si="34"/>
        <v>0</v>
      </c>
      <c r="AS64" s="33">
        <f t="shared" si="35"/>
        <v>0</v>
      </c>
      <c r="AT64" s="33"/>
      <c r="AU64" s="33"/>
      <c r="AV64" s="33">
        <f t="shared" si="60"/>
        <v>0</v>
      </c>
      <c r="AW64" s="33">
        <f t="shared" si="61"/>
        <v>0</v>
      </c>
      <c r="AX64" s="33">
        <f t="shared" si="62"/>
        <v>0</v>
      </c>
      <c r="AY64" s="33"/>
      <c r="AZ64" s="33"/>
      <c r="BA64" s="33">
        <f t="shared" si="16"/>
        <v>0</v>
      </c>
      <c r="BB64" s="33">
        <f t="shared" si="17"/>
        <v>0</v>
      </c>
      <c r="BC64" s="33">
        <f t="shared" si="18"/>
        <v>0</v>
      </c>
      <c r="BD64" s="33"/>
      <c r="BE64" s="33">
        <f t="shared" si="64"/>
        <v>740</v>
      </c>
      <c r="BF64" s="33">
        <f t="shared" si="4"/>
        <v>7400000</v>
      </c>
      <c r="BG64" s="33">
        <f t="shared" si="5"/>
        <v>1480000</v>
      </c>
      <c r="BH64" s="33">
        <f t="shared" si="6"/>
        <v>8880000</v>
      </c>
      <c r="BI64" s="33">
        <v>888</v>
      </c>
      <c r="BJ64" s="33">
        <f t="shared" si="57"/>
        <v>615</v>
      </c>
      <c r="BK64" s="33">
        <f t="shared" si="19"/>
        <v>6150000</v>
      </c>
      <c r="BL64" s="33">
        <f t="shared" si="20"/>
        <v>1230000</v>
      </c>
      <c r="BM64" s="33">
        <f t="shared" si="21"/>
        <v>7380000</v>
      </c>
      <c r="BN64" s="33">
        <v>738</v>
      </c>
      <c r="BO64" s="33">
        <f t="shared" si="49"/>
        <v>540.83333333333337</v>
      </c>
      <c r="BP64" s="33">
        <f t="shared" si="36"/>
        <v>5408333.333333334</v>
      </c>
      <c r="BQ64" s="33">
        <f t="shared" si="37"/>
        <v>1081666.666666666</v>
      </c>
      <c r="BR64" s="33">
        <f t="shared" si="38"/>
        <v>6490000</v>
      </c>
      <c r="BS64" s="33">
        <v>649</v>
      </c>
      <c r="BT64" s="33"/>
      <c r="BU64" s="33">
        <f t="shared" si="51"/>
        <v>0</v>
      </c>
      <c r="BV64" s="33">
        <f t="shared" si="52"/>
        <v>0</v>
      </c>
      <c r="BW64" s="33">
        <f t="shared" si="53"/>
        <v>0</v>
      </c>
      <c r="BX64" s="33"/>
      <c r="BY64" s="33">
        <f t="shared" si="66"/>
        <v>85</v>
      </c>
      <c r="BZ64" s="33">
        <f t="shared" si="8"/>
        <v>850000</v>
      </c>
      <c r="CA64" s="33">
        <f t="shared" si="9"/>
        <v>170000</v>
      </c>
      <c r="CB64" s="33">
        <f t="shared" si="10"/>
        <v>1020000</v>
      </c>
      <c r="CC64" s="33">
        <v>102</v>
      </c>
      <c r="CD64" s="33" t="s">
        <v>7</v>
      </c>
      <c r="CE64" s="26">
        <f t="shared" si="11"/>
        <v>0</v>
      </c>
      <c r="CF64" s="29">
        <f t="shared" si="12"/>
        <v>0</v>
      </c>
      <c r="CG64" s="21">
        <f t="shared" si="50"/>
        <v>750</v>
      </c>
    </row>
    <row r="65" spans="1:85" ht="25.5">
      <c r="A65" s="38">
        <v>61</v>
      </c>
      <c r="B65" s="32" t="s">
        <v>71</v>
      </c>
      <c r="C65" s="33" t="s">
        <v>4</v>
      </c>
      <c r="D65" s="33">
        <v>3500</v>
      </c>
      <c r="E65" s="33">
        <f t="shared" si="3"/>
        <v>2800000</v>
      </c>
      <c r="F65" s="33">
        <v>800</v>
      </c>
      <c r="G65" s="33"/>
      <c r="H65" s="33">
        <f t="shared" si="54"/>
        <v>0</v>
      </c>
      <c r="I65" s="33">
        <f t="shared" si="55"/>
        <v>0</v>
      </c>
      <c r="J65" s="33">
        <f t="shared" si="56"/>
        <v>0</v>
      </c>
      <c r="K65" s="33"/>
      <c r="L65" s="33"/>
      <c r="M65" s="33">
        <f t="shared" si="27"/>
        <v>0</v>
      </c>
      <c r="N65" s="33">
        <f t="shared" si="28"/>
        <v>0</v>
      </c>
      <c r="O65" s="33">
        <f t="shared" si="29"/>
        <v>0</v>
      </c>
      <c r="P65" s="33"/>
      <c r="Q65" s="33">
        <f t="shared" si="65"/>
        <v>1625</v>
      </c>
      <c r="R65" s="33">
        <f t="shared" si="30"/>
        <v>5687500</v>
      </c>
      <c r="S65" s="33">
        <f t="shared" si="31"/>
        <v>1137500</v>
      </c>
      <c r="T65" s="33">
        <f t="shared" si="32"/>
        <v>6825000</v>
      </c>
      <c r="U65" s="33">
        <v>1950</v>
      </c>
      <c r="V65" s="33"/>
      <c r="W65" s="33">
        <f t="shared" si="13"/>
        <v>0</v>
      </c>
      <c r="X65" s="33">
        <f t="shared" si="14"/>
        <v>0</v>
      </c>
      <c r="Y65" s="33">
        <f t="shared" si="15"/>
        <v>0</v>
      </c>
      <c r="Z65" s="33"/>
      <c r="AA65" s="33"/>
      <c r="AB65" s="33">
        <f t="shared" si="40"/>
        <v>0</v>
      </c>
      <c r="AC65" s="33">
        <f t="shared" si="41"/>
        <v>0</v>
      </c>
      <c r="AD65" s="33">
        <f t="shared" si="42"/>
        <v>0</v>
      </c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>
        <f t="shared" si="33"/>
        <v>0</v>
      </c>
      <c r="AR65" s="33">
        <f t="shared" si="34"/>
        <v>0</v>
      </c>
      <c r="AS65" s="33">
        <f t="shared" si="35"/>
        <v>0</v>
      </c>
      <c r="AT65" s="33"/>
      <c r="AU65" s="33"/>
      <c r="AV65" s="33">
        <f t="shared" si="60"/>
        <v>0</v>
      </c>
      <c r="AW65" s="33">
        <f t="shared" si="61"/>
        <v>0</v>
      </c>
      <c r="AX65" s="33">
        <f t="shared" si="62"/>
        <v>0</v>
      </c>
      <c r="AY65" s="33"/>
      <c r="AZ65" s="33"/>
      <c r="BA65" s="33">
        <f t="shared" si="16"/>
        <v>0</v>
      </c>
      <c r="BB65" s="33">
        <f t="shared" si="17"/>
        <v>0</v>
      </c>
      <c r="BC65" s="33">
        <f t="shared" si="18"/>
        <v>0</v>
      </c>
      <c r="BD65" s="33"/>
      <c r="BE65" s="33"/>
      <c r="BF65" s="33">
        <f t="shared" si="4"/>
        <v>0</v>
      </c>
      <c r="BG65" s="33">
        <f t="shared" si="5"/>
        <v>0</v>
      </c>
      <c r="BH65" s="33">
        <f t="shared" si="6"/>
        <v>0</v>
      </c>
      <c r="BI65" s="33"/>
      <c r="BJ65" s="33"/>
      <c r="BK65" s="33">
        <f t="shared" si="19"/>
        <v>0</v>
      </c>
      <c r="BL65" s="33">
        <f t="shared" si="20"/>
        <v>0</v>
      </c>
      <c r="BM65" s="33">
        <f t="shared" si="21"/>
        <v>0</v>
      </c>
      <c r="BN65" s="33"/>
      <c r="BO65" s="33">
        <f t="shared" si="49"/>
        <v>1414.1666666666667</v>
      </c>
      <c r="BP65" s="33">
        <f t="shared" si="36"/>
        <v>4949583.333333334</v>
      </c>
      <c r="BQ65" s="33">
        <f t="shared" si="37"/>
        <v>989916.66666666605</v>
      </c>
      <c r="BR65" s="33">
        <f t="shared" si="38"/>
        <v>5939500</v>
      </c>
      <c r="BS65" s="33">
        <v>1697</v>
      </c>
      <c r="BT65" s="33"/>
      <c r="BU65" s="33">
        <f t="shared" si="51"/>
        <v>0</v>
      </c>
      <c r="BV65" s="33">
        <f t="shared" si="52"/>
        <v>0</v>
      </c>
      <c r="BW65" s="33">
        <f t="shared" si="53"/>
        <v>0</v>
      </c>
      <c r="BX65" s="33"/>
      <c r="BY65" s="33">
        <f t="shared" si="66"/>
        <v>1840</v>
      </c>
      <c r="BZ65" s="33">
        <f t="shared" si="8"/>
        <v>6440000</v>
      </c>
      <c r="CA65" s="33">
        <f t="shared" si="9"/>
        <v>1288000</v>
      </c>
      <c r="CB65" s="33">
        <f t="shared" si="10"/>
        <v>7728000</v>
      </c>
      <c r="CC65" s="33">
        <v>2208</v>
      </c>
      <c r="CD65" s="34" t="s">
        <v>126</v>
      </c>
      <c r="CE65" s="26">
        <f t="shared" si="11"/>
        <v>0</v>
      </c>
      <c r="CF65" s="29">
        <f t="shared" si="12"/>
        <v>0</v>
      </c>
      <c r="CG65" s="21">
        <f t="shared" si="50"/>
        <v>800</v>
      </c>
    </row>
    <row r="66" spans="1:85" ht="25.5">
      <c r="A66" s="38">
        <v>62</v>
      </c>
      <c r="B66" s="32" t="s">
        <v>72</v>
      </c>
      <c r="C66" s="33" t="s">
        <v>4</v>
      </c>
      <c r="D66" s="33">
        <v>1000</v>
      </c>
      <c r="E66" s="33">
        <f t="shared" si="3"/>
        <v>1400000</v>
      </c>
      <c r="F66" s="33">
        <v>1400</v>
      </c>
      <c r="G66" s="33">
        <f>K66/1.2</f>
        <v>1558.3333333333335</v>
      </c>
      <c r="H66" s="33">
        <f t="shared" si="54"/>
        <v>1558333.3333333335</v>
      </c>
      <c r="I66" s="33">
        <f t="shared" si="55"/>
        <v>311666.66666666651</v>
      </c>
      <c r="J66" s="33">
        <f t="shared" si="56"/>
        <v>1870000</v>
      </c>
      <c r="K66" s="33">
        <v>1870</v>
      </c>
      <c r="L66" s="33">
        <f>P66*1</f>
        <v>2200</v>
      </c>
      <c r="M66" s="33">
        <f t="shared" si="27"/>
        <v>2200000</v>
      </c>
      <c r="N66" s="33">
        <f t="shared" si="28"/>
        <v>0</v>
      </c>
      <c r="O66" s="33">
        <f t="shared" si="29"/>
        <v>2200000</v>
      </c>
      <c r="P66" s="33">
        <v>2200</v>
      </c>
      <c r="Q66" s="33">
        <f t="shared" si="65"/>
        <v>1750</v>
      </c>
      <c r="R66" s="33">
        <f t="shared" si="30"/>
        <v>1750000</v>
      </c>
      <c r="S66" s="33">
        <f t="shared" si="31"/>
        <v>350000</v>
      </c>
      <c r="T66" s="33">
        <f t="shared" si="32"/>
        <v>2100000</v>
      </c>
      <c r="U66" s="33">
        <v>2100</v>
      </c>
      <c r="V66" s="33"/>
      <c r="W66" s="33">
        <f t="shared" si="13"/>
        <v>0</v>
      </c>
      <c r="X66" s="33">
        <f t="shared" si="14"/>
        <v>0</v>
      </c>
      <c r="Y66" s="33">
        <f t="shared" si="15"/>
        <v>0</v>
      </c>
      <c r="Z66" s="33"/>
      <c r="AA66" s="33"/>
      <c r="AB66" s="33">
        <f t="shared" si="40"/>
        <v>0</v>
      </c>
      <c r="AC66" s="33">
        <f t="shared" si="41"/>
        <v>0</v>
      </c>
      <c r="AD66" s="33">
        <f t="shared" si="42"/>
        <v>0</v>
      </c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>
        <f t="shared" si="33"/>
        <v>0</v>
      </c>
      <c r="AR66" s="33">
        <f t="shared" si="34"/>
        <v>0</v>
      </c>
      <c r="AS66" s="33">
        <f t="shared" si="35"/>
        <v>0</v>
      </c>
      <c r="AT66" s="33"/>
      <c r="AU66" s="33"/>
      <c r="AV66" s="33">
        <f t="shared" si="60"/>
        <v>0</v>
      </c>
      <c r="AW66" s="33">
        <f t="shared" si="61"/>
        <v>0</v>
      </c>
      <c r="AX66" s="33">
        <f t="shared" si="62"/>
        <v>0</v>
      </c>
      <c r="AY66" s="33"/>
      <c r="AZ66" s="33"/>
      <c r="BA66" s="33">
        <f t="shared" si="16"/>
        <v>0</v>
      </c>
      <c r="BB66" s="33">
        <f t="shared" si="17"/>
        <v>0</v>
      </c>
      <c r="BC66" s="33">
        <f t="shared" si="18"/>
        <v>0</v>
      </c>
      <c r="BD66" s="33"/>
      <c r="BE66" s="33"/>
      <c r="BF66" s="33">
        <f t="shared" si="4"/>
        <v>0</v>
      </c>
      <c r="BG66" s="33">
        <f t="shared" si="5"/>
        <v>0</v>
      </c>
      <c r="BH66" s="33">
        <f t="shared" si="6"/>
        <v>0</v>
      </c>
      <c r="BI66" s="33"/>
      <c r="BJ66" s="33"/>
      <c r="BK66" s="33">
        <f t="shared" si="19"/>
        <v>0</v>
      </c>
      <c r="BL66" s="33">
        <f t="shared" si="20"/>
        <v>0</v>
      </c>
      <c r="BM66" s="33">
        <f t="shared" si="21"/>
        <v>0</v>
      </c>
      <c r="BN66" s="33"/>
      <c r="BO66" s="33">
        <f t="shared" si="49"/>
        <v>1065.8333333333335</v>
      </c>
      <c r="BP66" s="33">
        <f t="shared" si="36"/>
        <v>1065833.3333333335</v>
      </c>
      <c r="BQ66" s="33">
        <f t="shared" si="37"/>
        <v>213166.66666666651</v>
      </c>
      <c r="BR66" s="33">
        <f t="shared" si="38"/>
        <v>1279000</v>
      </c>
      <c r="BS66" s="33">
        <v>1279</v>
      </c>
      <c r="BT66" s="33"/>
      <c r="BU66" s="33">
        <f t="shared" si="51"/>
        <v>0</v>
      </c>
      <c r="BV66" s="33">
        <f t="shared" si="52"/>
        <v>0</v>
      </c>
      <c r="BW66" s="33">
        <f t="shared" si="53"/>
        <v>0</v>
      </c>
      <c r="BX66" s="33"/>
      <c r="BY66" s="33">
        <f t="shared" si="66"/>
        <v>1940</v>
      </c>
      <c r="BZ66" s="33">
        <f t="shared" si="8"/>
        <v>1940000</v>
      </c>
      <c r="CA66" s="33">
        <f t="shared" si="9"/>
        <v>388000</v>
      </c>
      <c r="CB66" s="33">
        <f t="shared" si="10"/>
        <v>2328000</v>
      </c>
      <c r="CC66" s="33">
        <v>2328</v>
      </c>
      <c r="CD66" s="33" t="s">
        <v>113</v>
      </c>
      <c r="CE66" s="26">
        <f t="shared" si="11"/>
        <v>0</v>
      </c>
      <c r="CF66" s="29">
        <f t="shared" si="12"/>
        <v>0</v>
      </c>
      <c r="CG66" s="21">
        <f t="shared" si="50"/>
        <v>1400</v>
      </c>
    </row>
    <row r="67" spans="1:85" ht="25.5">
      <c r="A67" s="38">
        <v>63</v>
      </c>
      <c r="B67" s="32" t="s">
        <v>73</v>
      </c>
      <c r="C67" s="33" t="s">
        <v>4</v>
      </c>
      <c r="D67" s="33">
        <v>800</v>
      </c>
      <c r="E67" s="33">
        <f t="shared" si="3"/>
        <v>1440000</v>
      </c>
      <c r="F67" s="33">
        <v>1800</v>
      </c>
      <c r="G67" s="33">
        <f>K67/1.2</f>
        <v>1800</v>
      </c>
      <c r="H67" s="33">
        <f t="shared" si="54"/>
        <v>1440000</v>
      </c>
      <c r="I67" s="33">
        <f t="shared" si="55"/>
        <v>288000</v>
      </c>
      <c r="J67" s="33">
        <f t="shared" si="56"/>
        <v>1728000</v>
      </c>
      <c r="K67" s="33">
        <v>2160</v>
      </c>
      <c r="L67" s="33">
        <f>P67*1</f>
        <v>2400</v>
      </c>
      <c r="M67" s="33">
        <f t="shared" si="27"/>
        <v>1920000</v>
      </c>
      <c r="N67" s="33">
        <f t="shared" si="28"/>
        <v>0</v>
      </c>
      <c r="O67" s="33">
        <f t="shared" si="29"/>
        <v>1920000</v>
      </c>
      <c r="P67" s="33">
        <v>2400</v>
      </c>
      <c r="Q67" s="33">
        <f t="shared" si="65"/>
        <v>2333.3333333333335</v>
      </c>
      <c r="R67" s="33">
        <f t="shared" si="30"/>
        <v>1866666.6666666667</v>
      </c>
      <c r="S67" s="33">
        <f t="shared" si="31"/>
        <v>373333.33333333326</v>
      </c>
      <c r="T67" s="33">
        <f t="shared" si="32"/>
        <v>2240000</v>
      </c>
      <c r="U67" s="33">
        <v>2800</v>
      </c>
      <c r="V67" s="33"/>
      <c r="W67" s="33">
        <f t="shared" si="13"/>
        <v>0</v>
      </c>
      <c r="X67" s="33">
        <f t="shared" si="14"/>
        <v>0</v>
      </c>
      <c r="Y67" s="33">
        <f t="shared" si="15"/>
        <v>0</v>
      </c>
      <c r="Z67" s="33"/>
      <c r="AA67" s="33"/>
      <c r="AB67" s="33">
        <f t="shared" si="40"/>
        <v>0</v>
      </c>
      <c r="AC67" s="33">
        <f t="shared" si="41"/>
        <v>0</v>
      </c>
      <c r="AD67" s="33">
        <f t="shared" si="42"/>
        <v>0</v>
      </c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>
        <f t="shared" si="33"/>
        <v>0</v>
      </c>
      <c r="AR67" s="33">
        <f t="shared" si="34"/>
        <v>0</v>
      </c>
      <c r="AS67" s="33">
        <f t="shared" si="35"/>
        <v>0</v>
      </c>
      <c r="AT67" s="33"/>
      <c r="AU67" s="33"/>
      <c r="AV67" s="33">
        <f t="shared" si="60"/>
        <v>0</v>
      </c>
      <c r="AW67" s="33">
        <f t="shared" si="61"/>
        <v>0</v>
      </c>
      <c r="AX67" s="33">
        <f t="shared" si="62"/>
        <v>0</v>
      </c>
      <c r="AY67" s="33"/>
      <c r="AZ67" s="33"/>
      <c r="BA67" s="33">
        <f t="shared" si="16"/>
        <v>0</v>
      </c>
      <c r="BB67" s="33">
        <f t="shared" si="17"/>
        <v>0</v>
      </c>
      <c r="BC67" s="33">
        <f t="shared" si="18"/>
        <v>0</v>
      </c>
      <c r="BD67" s="33"/>
      <c r="BE67" s="33">
        <f t="shared" ref="BE67:BE72" si="67">BI67/1.2</f>
        <v>1900</v>
      </c>
      <c r="BF67" s="33">
        <f t="shared" si="4"/>
        <v>1520000</v>
      </c>
      <c r="BG67" s="33">
        <f t="shared" si="5"/>
        <v>304000</v>
      </c>
      <c r="BH67" s="33">
        <f t="shared" si="6"/>
        <v>1824000</v>
      </c>
      <c r="BI67" s="33">
        <v>2280</v>
      </c>
      <c r="BJ67" s="33"/>
      <c r="BK67" s="33">
        <f t="shared" si="19"/>
        <v>0</v>
      </c>
      <c r="BL67" s="33">
        <f t="shared" si="20"/>
        <v>0</v>
      </c>
      <c r="BM67" s="33">
        <f t="shared" si="21"/>
        <v>0</v>
      </c>
      <c r="BN67" s="33"/>
      <c r="BO67" s="33">
        <f t="shared" si="49"/>
        <v>1575.8333333333335</v>
      </c>
      <c r="BP67" s="33">
        <f t="shared" si="36"/>
        <v>1260666.6666666667</v>
      </c>
      <c r="BQ67" s="33">
        <f t="shared" si="37"/>
        <v>252133.33333333326</v>
      </c>
      <c r="BR67" s="33">
        <f t="shared" si="38"/>
        <v>1512800</v>
      </c>
      <c r="BS67" s="33">
        <v>1891</v>
      </c>
      <c r="BT67" s="33"/>
      <c r="BU67" s="33">
        <f t="shared" si="51"/>
        <v>0</v>
      </c>
      <c r="BV67" s="33">
        <f t="shared" si="52"/>
        <v>0</v>
      </c>
      <c r="BW67" s="33">
        <f t="shared" si="53"/>
        <v>0</v>
      </c>
      <c r="BX67" s="33"/>
      <c r="BY67" s="33">
        <f t="shared" si="66"/>
        <v>2095</v>
      </c>
      <c r="BZ67" s="33">
        <f t="shared" si="8"/>
        <v>1676000</v>
      </c>
      <c r="CA67" s="33">
        <f t="shared" si="9"/>
        <v>335200</v>
      </c>
      <c r="CB67" s="33">
        <f t="shared" si="10"/>
        <v>2011200</v>
      </c>
      <c r="CC67" s="33">
        <v>2514</v>
      </c>
      <c r="CD67" s="34" t="s">
        <v>126</v>
      </c>
      <c r="CE67" s="26">
        <f t="shared" si="11"/>
        <v>0</v>
      </c>
      <c r="CF67" s="29">
        <f t="shared" si="12"/>
        <v>0</v>
      </c>
      <c r="CG67" s="21">
        <f t="shared" si="50"/>
        <v>1800</v>
      </c>
    </row>
    <row r="68" spans="1:85" ht="25.5">
      <c r="A68" s="38">
        <v>64</v>
      </c>
      <c r="B68" s="32" t="s">
        <v>74</v>
      </c>
      <c r="C68" s="33" t="s">
        <v>4</v>
      </c>
      <c r="D68" s="33">
        <v>500</v>
      </c>
      <c r="E68" s="33">
        <f t="shared" si="3"/>
        <v>1050000</v>
      </c>
      <c r="F68" s="33">
        <v>2100</v>
      </c>
      <c r="G68" s="33">
        <f>K68/1.2</f>
        <v>3116.666666666667</v>
      </c>
      <c r="H68" s="33">
        <f t="shared" si="54"/>
        <v>1558333.3333333335</v>
      </c>
      <c r="I68" s="33">
        <f t="shared" si="55"/>
        <v>311666.66666666651</v>
      </c>
      <c r="J68" s="33">
        <f t="shared" si="56"/>
        <v>1870000</v>
      </c>
      <c r="K68" s="33">
        <v>3740</v>
      </c>
      <c r="L68" s="33">
        <f>P68*1</f>
        <v>3800</v>
      </c>
      <c r="M68" s="33">
        <f t="shared" si="27"/>
        <v>1900000</v>
      </c>
      <c r="N68" s="33">
        <f t="shared" si="28"/>
        <v>0</v>
      </c>
      <c r="O68" s="33">
        <f t="shared" si="29"/>
        <v>1900000</v>
      </c>
      <c r="P68" s="33">
        <v>3800</v>
      </c>
      <c r="Q68" s="33">
        <f t="shared" si="65"/>
        <v>3500</v>
      </c>
      <c r="R68" s="33">
        <f t="shared" si="30"/>
        <v>1750000</v>
      </c>
      <c r="S68" s="33">
        <f t="shared" si="31"/>
        <v>350000</v>
      </c>
      <c r="T68" s="33">
        <f t="shared" si="32"/>
        <v>2100000</v>
      </c>
      <c r="U68" s="33">
        <v>4200</v>
      </c>
      <c r="V68" s="33"/>
      <c r="W68" s="33">
        <f t="shared" si="13"/>
        <v>0</v>
      </c>
      <c r="X68" s="33">
        <f t="shared" si="14"/>
        <v>0</v>
      </c>
      <c r="Y68" s="33">
        <f t="shared" si="15"/>
        <v>0</v>
      </c>
      <c r="Z68" s="33"/>
      <c r="AA68" s="33"/>
      <c r="AB68" s="33">
        <f t="shared" si="40"/>
        <v>0</v>
      </c>
      <c r="AC68" s="33">
        <f t="shared" si="41"/>
        <v>0</v>
      </c>
      <c r="AD68" s="33">
        <f t="shared" si="42"/>
        <v>0</v>
      </c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>
        <f t="shared" si="33"/>
        <v>0</v>
      </c>
      <c r="AR68" s="33">
        <f t="shared" si="34"/>
        <v>0</v>
      </c>
      <c r="AS68" s="33">
        <f t="shared" si="35"/>
        <v>0</v>
      </c>
      <c r="AT68" s="33"/>
      <c r="AU68" s="33"/>
      <c r="AV68" s="33">
        <f t="shared" si="60"/>
        <v>0</v>
      </c>
      <c r="AW68" s="33">
        <f t="shared" si="61"/>
        <v>0</v>
      </c>
      <c r="AX68" s="33">
        <f t="shared" si="62"/>
        <v>0</v>
      </c>
      <c r="AY68" s="33"/>
      <c r="AZ68" s="33"/>
      <c r="BA68" s="33">
        <f t="shared" si="16"/>
        <v>0</v>
      </c>
      <c r="BB68" s="33">
        <f t="shared" si="17"/>
        <v>0</v>
      </c>
      <c r="BC68" s="33">
        <f t="shared" si="18"/>
        <v>0</v>
      </c>
      <c r="BD68" s="33"/>
      <c r="BE68" s="33">
        <f t="shared" si="67"/>
        <v>3245</v>
      </c>
      <c r="BF68" s="33">
        <f t="shared" si="4"/>
        <v>1622500</v>
      </c>
      <c r="BG68" s="33">
        <f t="shared" si="5"/>
        <v>324500</v>
      </c>
      <c r="BH68" s="33">
        <f t="shared" si="6"/>
        <v>1947000</v>
      </c>
      <c r="BI68" s="33">
        <v>3894</v>
      </c>
      <c r="BJ68" s="33"/>
      <c r="BK68" s="33">
        <f t="shared" si="19"/>
        <v>0</v>
      </c>
      <c r="BL68" s="33">
        <f t="shared" si="20"/>
        <v>0</v>
      </c>
      <c r="BM68" s="33">
        <f t="shared" si="21"/>
        <v>0</v>
      </c>
      <c r="BN68" s="33"/>
      <c r="BO68" s="33">
        <f t="shared" si="49"/>
        <v>3099.166666666667</v>
      </c>
      <c r="BP68" s="33">
        <f t="shared" si="36"/>
        <v>1549583.3333333335</v>
      </c>
      <c r="BQ68" s="33">
        <f t="shared" si="37"/>
        <v>309916.66666666651</v>
      </c>
      <c r="BR68" s="33">
        <f t="shared" si="38"/>
        <v>1859500</v>
      </c>
      <c r="BS68" s="33">
        <v>3719</v>
      </c>
      <c r="BT68" s="33"/>
      <c r="BU68" s="33">
        <f t="shared" si="51"/>
        <v>0</v>
      </c>
      <c r="BV68" s="33">
        <f t="shared" si="52"/>
        <v>0</v>
      </c>
      <c r="BW68" s="33">
        <f t="shared" si="53"/>
        <v>0</v>
      </c>
      <c r="BX68" s="33"/>
      <c r="BY68" s="33">
        <f t="shared" si="66"/>
        <v>3965</v>
      </c>
      <c r="BZ68" s="33">
        <f t="shared" si="8"/>
        <v>1982500</v>
      </c>
      <c r="CA68" s="33">
        <f t="shared" si="9"/>
        <v>396500</v>
      </c>
      <c r="CB68" s="33">
        <f t="shared" si="10"/>
        <v>2379000</v>
      </c>
      <c r="CC68" s="33">
        <v>4758</v>
      </c>
      <c r="CD68" s="34" t="s">
        <v>126</v>
      </c>
      <c r="CE68" s="26">
        <f t="shared" si="11"/>
        <v>0</v>
      </c>
      <c r="CF68" s="29">
        <f t="shared" si="12"/>
        <v>0</v>
      </c>
      <c r="CG68" s="21">
        <f t="shared" si="50"/>
        <v>2100</v>
      </c>
    </row>
    <row r="69" spans="1:85" ht="25.5">
      <c r="A69" s="38">
        <v>65</v>
      </c>
      <c r="B69" s="32" t="s">
        <v>75</v>
      </c>
      <c r="C69" s="33" t="s">
        <v>4</v>
      </c>
      <c r="D69" s="33">
        <v>950</v>
      </c>
      <c r="E69" s="33">
        <f t="shared" si="3"/>
        <v>85500</v>
      </c>
      <c r="F69" s="33">
        <v>90</v>
      </c>
      <c r="G69" s="33">
        <f>K69/1.2</f>
        <v>125</v>
      </c>
      <c r="H69" s="33">
        <f t="shared" si="54"/>
        <v>118750</v>
      </c>
      <c r="I69" s="33">
        <f t="shared" si="55"/>
        <v>23750</v>
      </c>
      <c r="J69" s="33">
        <f t="shared" si="56"/>
        <v>142500</v>
      </c>
      <c r="K69" s="33">
        <v>150</v>
      </c>
      <c r="L69" s="33"/>
      <c r="M69" s="33">
        <f t="shared" si="27"/>
        <v>0</v>
      </c>
      <c r="N69" s="33">
        <f t="shared" si="28"/>
        <v>0</v>
      </c>
      <c r="O69" s="33">
        <f t="shared" si="29"/>
        <v>0</v>
      </c>
      <c r="P69" s="33"/>
      <c r="Q69" s="33">
        <f t="shared" si="65"/>
        <v>83.333333333333343</v>
      </c>
      <c r="R69" s="33">
        <f t="shared" si="30"/>
        <v>79166.666666666672</v>
      </c>
      <c r="S69" s="33">
        <f t="shared" si="31"/>
        <v>15833.333333333328</v>
      </c>
      <c r="T69" s="33">
        <f t="shared" si="32"/>
        <v>95000</v>
      </c>
      <c r="U69" s="33">
        <v>100</v>
      </c>
      <c r="V69" s="33"/>
      <c r="W69" s="33">
        <f t="shared" si="13"/>
        <v>0</v>
      </c>
      <c r="X69" s="33">
        <f t="shared" si="14"/>
        <v>0</v>
      </c>
      <c r="Y69" s="33">
        <f t="shared" si="15"/>
        <v>0</v>
      </c>
      <c r="Z69" s="33"/>
      <c r="AA69" s="33"/>
      <c r="AB69" s="33">
        <f t="shared" si="40"/>
        <v>0</v>
      </c>
      <c r="AC69" s="33">
        <f t="shared" si="41"/>
        <v>0</v>
      </c>
      <c r="AD69" s="33">
        <f t="shared" si="42"/>
        <v>0</v>
      </c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>
        <f t="shared" si="33"/>
        <v>0</v>
      </c>
      <c r="AR69" s="33">
        <f t="shared" si="34"/>
        <v>0</v>
      </c>
      <c r="AS69" s="33">
        <f t="shared" si="35"/>
        <v>0</v>
      </c>
      <c r="AT69" s="33"/>
      <c r="AU69" s="33"/>
      <c r="AV69" s="33">
        <f t="shared" si="60"/>
        <v>0</v>
      </c>
      <c r="AW69" s="33">
        <f t="shared" si="61"/>
        <v>0</v>
      </c>
      <c r="AX69" s="33">
        <f t="shared" si="62"/>
        <v>0</v>
      </c>
      <c r="AY69" s="33"/>
      <c r="AZ69" s="33"/>
      <c r="BA69" s="33">
        <f t="shared" si="16"/>
        <v>0</v>
      </c>
      <c r="BB69" s="33">
        <f t="shared" si="17"/>
        <v>0</v>
      </c>
      <c r="BC69" s="33">
        <f t="shared" si="18"/>
        <v>0</v>
      </c>
      <c r="BD69" s="33"/>
      <c r="BE69" s="33">
        <f t="shared" si="67"/>
        <v>80</v>
      </c>
      <c r="BF69" s="33">
        <f t="shared" si="4"/>
        <v>76000</v>
      </c>
      <c r="BG69" s="33">
        <f t="shared" si="5"/>
        <v>15200</v>
      </c>
      <c r="BH69" s="33">
        <f t="shared" si="6"/>
        <v>91200</v>
      </c>
      <c r="BI69" s="33">
        <v>96</v>
      </c>
      <c r="BJ69" s="33"/>
      <c r="BK69" s="33">
        <f t="shared" si="19"/>
        <v>0</v>
      </c>
      <c r="BL69" s="33">
        <f t="shared" si="20"/>
        <v>0</v>
      </c>
      <c r="BM69" s="33">
        <f t="shared" si="21"/>
        <v>0</v>
      </c>
      <c r="BN69" s="33"/>
      <c r="BO69" s="33">
        <f t="shared" si="49"/>
        <v>82.5</v>
      </c>
      <c r="BP69" s="33">
        <f t="shared" si="36"/>
        <v>78375</v>
      </c>
      <c r="BQ69" s="33">
        <f t="shared" si="37"/>
        <v>15675</v>
      </c>
      <c r="BR69" s="33">
        <f t="shared" si="38"/>
        <v>94050</v>
      </c>
      <c r="BS69" s="33">
        <v>99</v>
      </c>
      <c r="BT69" s="33"/>
      <c r="BU69" s="33">
        <f t="shared" si="51"/>
        <v>0</v>
      </c>
      <c r="BV69" s="33">
        <f t="shared" si="52"/>
        <v>0</v>
      </c>
      <c r="BW69" s="33">
        <f t="shared" si="53"/>
        <v>0</v>
      </c>
      <c r="BX69" s="33"/>
      <c r="BY69" s="33">
        <f t="shared" si="66"/>
        <v>90</v>
      </c>
      <c r="BZ69" s="33">
        <f t="shared" si="8"/>
        <v>85500</v>
      </c>
      <c r="CA69" s="33">
        <f t="shared" si="9"/>
        <v>17100</v>
      </c>
      <c r="CB69" s="33">
        <f t="shared" si="10"/>
        <v>102600</v>
      </c>
      <c r="CC69" s="33">
        <v>108</v>
      </c>
      <c r="CD69" s="34" t="s">
        <v>126</v>
      </c>
      <c r="CE69" s="26">
        <f t="shared" si="11"/>
        <v>0</v>
      </c>
      <c r="CF69" s="29">
        <f t="shared" si="12"/>
        <v>0</v>
      </c>
      <c r="CG69" s="21">
        <f t="shared" ref="CG69:CG100" si="68">F69-CF69</f>
        <v>90</v>
      </c>
    </row>
    <row r="70" spans="1:85" ht="25.5">
      <c r="A70" s="38">
        <v>66</v>
      </c>
      <c r="B70" s="32" t="s">
        <v>76</v>
      </c>
      <c r="C70" s="33" t="s">
        <v>4</v>
      </c>
      <c r="D70" s="33">
        <v>15000</v>
      </c>
      <c r="E70" s="33">
        <f t="shared" ref="E70:E104" si="69">D70*F70</f>
        <v>1350000</v>
      </c>
      <c r="F70" s="33">
        <v>90</v>
      </c>
      <c r="G70" s="33"/>
      <c r="H70" s="33">
        <f t="shared" si="54"/>
        <v>0</v>
      </c>
      <c r="I70" s="33">
        <f t="shared" si="55"/>
        <v>0</v>
      </c>
      <c r="J70" s="33">
        <f t="shared" si="56"/>
        <v>0</v>
      </c>
      <c r="K70" s="33"/>
      <c r="L70" s="33">
        <f>P70*1</f>
        <v>96</v>
      </c>
      <c r="M70" s="33">
        <f t="shared" si="27"/>
        <v>1440000</v>
      </c>
      <c r="N70" s="33">
        <f t="shared" si="28"/>
        <v>0</v>
      </c>
      <c r="O70" s="33">
        <f t="shared" si="29"/>
        <v>1440000</v>
      </c>
      <c r="P70" s="33">
        <v>96</v>
      </c>
      <c r="Q70" s="33">
        <f t="shared" si="65"/>
        <v>65.833333333333343</v>
      </c>
      <c r="R70" s="33">
        <f t="shared" si="30"/>
        <v>987500.00000000012</v>
      </c>
      <c r="S70" s="33">
        <f t="shared" si="31"/>
        <v>197499.99999999988</v>
      </c>
      <c r="T70" s="33">
        <f t="shared" si="32"/>
        <v>1185000</v>
      </c>
      <c r="U70" s="33">
        <v>79</v>
      </c>
      <c r="V70" s="33"/>
      <c r="W70" s="33">
        <f t="shared" si="13"/>
        <v>0</v>
      </c>
      <c r="X70" s="33">
        <f t="shared" si="14"/>
        <v>0</v>
      </c>
      <c r="Y70" s="33">
        <f t="shared" si="15"/>
        <v>0</v>
      </c>
      <c r="Z70" s="33"/>
      <c r="AA70" s="33"/>
      <c r="AB70" s="33">
        <f t="shared" si="40"/>
        <v>0</v>
      </c>
      <c r="AC70" s="33">
        <f t="shared" si="41"/>
        <v>0</v>
      </c>
      <c r="AD70" s="33">
        <f t="shared" si="42"/>
        <v>0</v>
      </c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>
        <f t="shared" si="33"/>
        <v>0</v>
      </c>
      <c r="AR70" s="33">
        <f t="shared" si="34"/>
        <v>0</v>
      </c>
      <c r="AS70" s="33">
        <f t="shared" si="35"/>
        <v>0</v>
      </c>
      <c r="AT70" s="33"/>
      <c r="AU70" s="33"/>
      <c r="AV70" s="33">
        <f t="shared" si="60"/>
        <v>0</v>
      </c>
      <c r="AW70" s="33">
        <f t="shared" si="61"/>
        <v>0</v>
      </c>
      <c r="AX70" s="33">
        <f t="shared" si="62"/>
        <v>0</v>
      </c>
      <c r="AY70" s="33"/>
      <c r="AZ70" s="33"/>
      <c r="BA70" s="33">
        <f t="shared" si="16"/>
        <v>0</v>
      </c>
      <c r="BB70" s="33">
        <f t="shared" si="17"/>
        <v>0</v>
      </c>
      <c r="BC70" s="33">
        <f t="shared" si="18"/>
        <v>0</v>
      </c>
      <c r="BD70" s="33"/>
      <c r="BE70" s="33">
        <f t="shared" si="67"/>
        <v>64.150000000000006</v>
      </c>
      <c r="BF70" s="33">
        <f t="shared" ref="BF70:BF104" si="70">D70*BE70</f>
        <v>962250.00000000012</v>
      </c>
      <c r="BG70" s="33">
        <f t="shared" ref="BG70:BG104" si="71">BH70-BF70</f>
        <v>192449.99999999988</v>
      </c>
      <c r="BH70" s="33">
        <f t="shared" ref="BH70:BH104" si="72">BI70*D70</f>
        <v>1154700</v>
      </c>
      <c r="BI70" s="33">
        <v>76.98</v>
      </c>
      <c r="BJ70" s="33"/>
      <c r="BK70" s="33">
        <f t="shared" si="19"/>
        <v>0</v>
      </c>
      <c r="BL70" s="33">
        <f t="shared" si="20"/>
        <v>0</v>
      </c>
      <c r="BM70" s="33">
        <f t="shared" si="21"/>
        <v>0</v>
      </c>
      <c r="BN70" s="33"/>
      <c r="BO70" s="33">
        <f t="shared" si="49"/>
        <v>74.166666666666671</v>
      </c>
      <c r="BP70" s="33">
        <f t="shared" si="36"/>
        <v>1112500</v>
      </c>
      <c r="BQ70" s="33">
        <f t="shared" si="37"/>
        <v>222500</v>
      </c>
      <c r="BR70" s="33">
        <f t="shared" si="38"/>
        <v>1335000</v>
      </c>
      <c r="BS70" s="33">
        <v>89</v>
      </c>
      <c r="BT70" s="33"/>
      <c r="BU70" s="33">
        <f t="shared" si="51"/>
        <v>0</v>
      </c>
      <c r="BV70" s="33">
        <f t="shared" si="52"/>
        <v>0</v>
      </c>
      <c r="BW70" s="33">
        <f t="shared" si="53"/>
        <v>0</v>
      </c>
      <c r="BX70" s="33"/>
      <c r="BY70" s="33">
        <f t="shared" si="66"/>
        <v>90</v>
      </c>
      <c r="BZ70" s="33">
        <f t="shared" ref="BZ70:BZ104" si="73">D70*BY70</f>
        <v>1350000</v>
      </c>
      <c r="CA70" s="33">
        <f t="shared" ref="CA70:CA104" si="74">CB70-BZ70</f>
        <v>270000</v>
      </c>
      <c r="CB70" s="33">
        <f t="shared" ref="CB70:CB104" si="75">CC70*D70</f>
        <v>1620000</v>
      </c>
      <c r="CC70" s="33">
        <v>108</v>
      </c>
      <c r="CD70" s="33" t="s">
        <v>114</v>
      </c>
      <c r="CE70" s="26">
        <f t="shared" ref="CE70:CE104" si="76">MIN(K70:CD70)</f>
        <v>0</v>
      </c>
      <c r="CF70" s="29">
        <f t="shared" ref="CF70:CF104" si="77">CE70*1.2</f>
        <v>0</v>
      </c>
      <c r="CG70" s="21">
        <f t="shared" si="68"/>
        <v>90</v>
      </c>
    </row>
    <row r="71" spans="1:85" ht="25.5">
      <c r="A71" s="38">
        <v>67</v>
      </c>
      <c r="B71" s="32" t="s">
        <v>77</v>
      </c>
      <c r="C71" s="33" t="s">
        <v>4</v>
      </c>
      <c r="D71" s="33">
        <v>100000</v>
      </c>
      <c r="E71" s="33">
        <f t="shared" si="69"/>
        <v>9000000</v>
      </c>
      <c r="F71" s="33">
        <v>90</v>
      </c>
      <c r="G71" s="33"/>
      <c r="H71" s="33">
        <f t="shared" si="54"/>
        <v>0</v>
      </c>
      <c r="I71" s="33">
        <f t="shared" si="55"/>
        <v>0</v>
      </c>
      <c r="J71" s="33">
        <f t="shared" si="56"/>
        <v>0</v>
      </c>
      <c r="K71" s="33"/>
      <c r="L71" s="33">
        <f>P71*1</f>
        <v>96</v>
      </c>
      <c r="M71" s="33">
        <f t="shared" si="27"/>
        <v>9600000</v>
      </c>
      <c r="N71" s="33">
        <f t="shared" si="28"/>
        <v>0</v>
      </c>
      <c r="O71" s="33">
        <f t="shared" si="29"/>
        <v>9600000</v>
      </c>
      <c r="P71" s="33">
        <v>96</v>
      </c>
      <c r="Q71" s="33">
        <f t="shared" si="65"/>
        <v>65.833333333333343</v>
      </c>
      <c r="R71" s="33">
        <f t="shared" si="30"/>
        <v>6583333.333333334</v>
      </c>
      <c r="S71" s="33">
        <f t="shared" si="31"/>
        <v>1316666.666666666</v>
      </c>
      <c r="T71" s="33">
        <f t="shared" si="32"/>
        <v>7900000</v>
      </c>
      <c r="U71" s="33">
        <v>79</v>
      </c>
      <c r="V71" s="33"/>
      <c r="W71" s="33">
        <f t="shared" ref="W71:W104" si="78">V71*D71</f>
        <v>0</v>
      </c>
      <c r="X71" s="33">
        <f t="shared" ref="X71:X104" si="79">Y71-W71</f>
        <v>0</v>
      </c>
      <c r="Y71" s="33">
        <f t="shared" ref="Y71:Y104" si="80">Z71*D71</f>
        <v>0</v>
      </c>
      <c r="Z71" s="33"/>
      <c r="AA71" s="33"/>
      <c r="AB71" s="33">
        <f t="shared" si="40"/>
        <v>0</v>
      </c>
      <c r="AC71" s="33">
        <f t="shared" si="41"/>
        <v>0</v>
      </c>
      <c r="AD71" s="33">
        <f t="shared" si="42"/>
        <v>0</v>
      </c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>
        <f t="shared" si="33"/>
        <v>0</v>
      </c>
      <c r="AR71" s="33">
        <f t="shared" si="34"/>
        <v>0</v>
      </c>
      <c r="AS71" s="33">
        <f t="shared" si="35"/>
        <v>0</v>
      </c>
      <c r="AT71" s="33"/>
      <c r="AU71" s="33"/>
      <c r="AV71" s="33">
        <f t="shared" si="60"/>
        <v>0</v>
      </c>
      <c r="AW71" s="33">
        <f t="shared" si="61"/>
        <v>0</v>
      </c>
      <c r="AX71" s="33">
        <f t="shared" si="62"/>
        <v>0</v>
      </c>
      <c r="AY71" s="33"/>
      <c r="AZ71" s="33"/>
      <c r="BA71" s="33">
        <f t="shared" ref="BA71:BA104" si="81">D71*AZ71</f>
        <v>0</v>
      </c>
      <c r="BB71" s="33">
        <f t="shared" ref="BB71:BB104" si="82">BC71-BA71</f>
        <v>0</v>
      </c>
      <c r="BC71" s="33">
        <f t="shared" ref="BC71:BC104" si="83">BD71*D71</f>
        <v>0</v>
      </c>
      <c r="BD71" s="33"/>
      <c r="BE71" s="33">
        <f t="shared" si="67"/>
        <v>64.150000000000006</v>
      </c>
      <c r="BF71" s="33">
        <f t="shared" si="70"/>
        <v>6415000.0000000009</v>
      </c>
      <c r="BG71" s="33">
        <f t="shared" si="71"/>
        <v>1282999.9999999991</v>
      </c>
      <c r="BH71" s="33">
        <f t="shared" si="72"/>
        <v>7698000</v>
      </c>
      <c r="BI71" s="33">
        <v>76.98</v>
      </c>
      <c r="BJ71" s="33">
        <f>BN71/1.2</f>
        <v>69</v>
      </c>
      <c r="BK71" s="33">
        <f t="shared" ref="BK71:BK104" si="84">BJ71*D71</f>
        <v>6900000</v>
      </c>
      <c r="BL71" s="33">
        <f t="shared" ref="BL71:BL104" si="85">BM71-BK71</f>
        <v>1380000</v>
      </c>
      <c r="BM71" s="33">
        <f t="shared" ref="BM71:BM104" si="86">BN71*D71</f>
        <v>8280000</v>
      </c>
      <c r="BN71" s="33">
        <v>82.8</v>
      </c>
      <c r="BO71" s="33">
        <f t="shared" si="49"/>
        <v>72.5</v>
      </c>
      <c r="BP71" s="33">
        <f t="shared" si="36"/>
        <v>7250000</v>
      </c>
      <c r="BQ71" s="33">
        <f t="shared" si="37"/>
        <v>1450000</v>
      </c>
      <c r="BR71" s="33">
        <f t="shared" si="38"/>
        <v>8700000</v>
      </c>
      <c r="BS71" s="33">
        <v>87</v>
      </c>
      <c r="BT71" s="33">
        <f>BX71/1.2</f>
        <v>62.5</v>
      </c>
      <c r="BU71" s="33">
        <f t="shared" si="51"/>
        <v>6250000</v>
      </c>
      <c r="BV71" s="33">
        <f t="shared" si="52"/>
        <v>1250000</v>
      </c>
      <c r="BW71" s="33">
        <f t="shared" si="53"/>
        <v>7500000</v>
      </c>
      <c r="BX71" s="33">
        <v>75</v>
      </c>
      <c r="BY71" s="33">
        <f t="shared" si="66"/>
        <v>90</v>
      </c>
      <c r="BZ71" s="33">
        <f t="shared" si="73"/>
        <v>9000000</v>
      </c>
      <c r="CA71" s="33">
        <f t="shared" si="74"/>
        <v>1800000</v>
      </c>
      <c r="CB71" s="33">
        <f t="shared" si="75"/>
        <v>10800000</v>
      </c>
      <c r="CC71" s="33">
        <v>108</v>
      </c>
      <c r="CD71" s="33" t="s">
        <v>10</v>
      </c>
      <c r="CE71" s="26">
        <f t="shared" si="76"/>
        <v>0</v>
      </c>
      <c r="CF71" s="29">
        <f t="shared" si="77"/>
        <v>0</v>
      </c>
      <c r="CG71" s="21">
        <f t="shared" si="68"/>
        <v>90</v>
      </c>
    </row>
    <row r="72" spans="1:85" ht="25.5">
      <c r="A72" s="38">
        <v>68</v>
      </c>
      <c r="B72" s="32" t="s">
        <v>78</v>
      </c>
      <c r="C72" s="33" t="s">
        <v>4</v>
      </c>
      <c r="D72" s="33">
        <v>1000</v>
      </c>
      <c r="E72" s="33">
        <f t="shared" si="69"/>
        <v>100000</v>
      </c>
      <c r="F72" s="33">
        <v>100</v>
      </c>
      <c r="G72" s="33"/>
      <c r="H72" s="33">
        <f t="shared" si="54"/>
        <v>0</v>
      </c>
      <c r="I72" s="33">
        <f t="shared" si="55"/>
        <v>0</v>
      </c>
      <c r="J72" s="33">
        <f t="shared" si="56"/>
        <v>0</v>
      </c>
      <c r="K72" s="33"/>
      <c r="L72" s="33"/>
      <c r="M72" s="33">
        <f t="shared" si="27"/>
        <v>0</v>
      </c>
      <c r="N72" s="33">
        <f t="shared" si="28"/>
        <v>0</v>
      </c>
      <c r="O72" s="33">
        <f t="shared" si="29"/>
        <v>0</v>
      </c>
      <c r="P72" s="33"/>
      <c r="Q72" s="33">
        <f t="shared" si="65"/>
        <v>75</v>
      </c>
      <c r="R72" s="33">
        <f t="shared" si="30"/>
        <v>75000</v>
      </c>
      <c r="S72" s="33">
        <f t="shared" si="31"/>
        <v>15000</v>
      </c>
      <c r="T72" s="33">
        <f t="shared" si="32"/>
        <v>90000</v>
      </c>
      <c r="U72" s="33">
        <v>90</v>
      </c>
      <c r="V72" s="33"/>
      <c r="W72" s="33">
        <f t="shared" si="78"/>
        <v>0</v>
      </c>
      <c r="X72" s="33">
        <f t="shared" si="79"/>
        <v>0</v>
      </c>
      <c r="Y72" s="33">
        <f t="shared" si="80"/>
        <v>0</v>
      </c>
      <c r="Z72" s="33"/>
      <c r="AA72" s="33"/>
      <c r="AB72" s="33">
        <f t="shared" si="40"/>
        <v>0</v>
      </c>
      <c r="AC72" s="33">
        <f t="shared" si="41"/>
        <v>0</v>
      </c>
      <c r="AD72" s="33">
        <f t="shared" si="42"/>
        <v>0</v>
      </c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>
        <f t="shared" si="33"/>
        <v>0</v>
      </c>
      <c r="AR72" s="33">
        <f t="shared" si="34"/>
        <v>0</v>
      </c>
      <c r="AS72" s="33">
        <f t="shared" si="35"/>
        <v>0</v>
      </c>
      <c r="AT72" s="33"/>
      <c r="AU72" s="33"/>
      <c r="AV72" s="33">
        <f t="shared" si="60"/>
        <v>0</v>
      </c>
      <c r="AW72" s="33">
        <f t="shared" si="61"/>
        <v>0</v>
      </c>
      <c r="AX72" s="33">
        <f t="shared" si="62"/>
        <v>0</v>
      </c>
      <c r="AY72" s="33"/>
      <c r="AZ72" s="33"/>
      <c r="BA72" s="33">
        <f t="shared" si="81"/>
        <v>0</v>
      </c>
      <c r="BB72" s="33">
        <f t="shared" si="82"/>
        <v>0</v>
      </c>
      <c r="BC72" s="33">
        <f t="shared" si="83"/>
        <v>0</v>
      </c>
      <c r="BD72" s="33"/>
      <c r="BE72" s="33">
        <f t="shared" si="67"/>
        <v>145</v>
      </c>
      <c r="BF72" s="33">
        <f t="shared" si="70"/>
        <v>145000</v>
      </c>
      <c r="BG72" s="33">
        <f t="shared" si="71"/>
        <v>29000</v>
      </c>
      <c r="BH72" s="33">
        <f t="shared" si="72"/>
        <v>174000</v>
      </c>
      <c r="BI72" s="33">
        <v>174</v>
      </c>
      <c r="BJ72" s="33"/>
      <c r="BK72" s="33">
        <f t="shared" si="84"/>
        <v>0</v>
      </c>
      <c r="BL72" s="33">
        <f t="shared" si="85"/>
        <v>0</v>
      </c>
      <c r="BM72" s="33">
        <f t="shared" si="86"/>
        <v>0</v>
      </c>
      <c r="BN72" s="33"/>
      <c r="BO72" s="33"/>
      <c r="BP72" s="33">
        <f t="shared" si="36"/>
        <v>0</v>
      </c>
      <c r="BQ72" s="33">
        <f t="shared" si="37"/>
        <v>0</v>
      </c>
      <c r="BR72" s="33">
        <f t="shared" si="38"/>
        <v>0</v>
      </c>
      <c r="BS72" s="33"/>
      <c r="BT72" s="33"/>
      <c r="BU72" s="33">
        <f t="shared" si="51"/>
        <v>0</v>
      </c>
      <c r="BV72" s="33">
        <f t="shared" si="52"/>
        <v>0</v>
      </c>
      <c r="BW72" s="33">
        <f t="shared" si="53"/>
        <v>0</v>
      </c>
      <c r="BX72" s="33"/>
      <c r="BY72" s="33"/>
      <c r="BZ72" s="33">
        <f t="shared" si="73"/>
        <v>0</v>
      </c>
      <c r="CA72" s="33">
        <f t="shared" si="74"/>
        <v>0</v>
      </c>
      <c r="CB72" s="33">
        <f t="shared" si="75"/>
        <v>0</v>
      </c>
      <c r="CC72" s="33"/>
      <c r="CD72" s="33" t="s">
        <v>117</v>
      </c>
      <c r="CE72" s="26">
        <f t="shared" si="76"/>
        <v>0</v>
      </c>
      <c r="CF72" s="29">
        <f t="shared" si="77"/>
        <v>0</v>
      </c>
      <c r="CG72" s="21">
        <f t="shared" si="68"/>
        <v>100</v>
      </c>
    </row>
    <row r="73" spans="1:85" ht="25.5">
      <c r="A73" s="38">
        <v>69</v>
      </c>
      <c r="B73" s="32" t="s">
        <v>79</v>
      </c>
      <c r="C73" s="33" t="s">
        <v>4</v>
      </c>
      <c r="D73" s="33">
        <v>200</v>
      </c>
      <c r="E73" s="33">
        <f t="shared" si="69"/>
        <v>20000</v>
      </c>
      <c r="F73" s="33">
        <v>100</v>
      </c>
      <c r="G73" s="33"/>
      <c r="H73" s="33">
        <f t="shared" si="54"/>
        <v>0</v>
      </c>
      <c r="I73" s="33">
        <f t="shared" si="55"/>
        <v>0</v>
      </c>
      <c r="J73" s="33">
        <f t="shared" si="56"/>
        <v>0</v>
      </c>
      <c r="K73" s="33"/>
      <c r="L73" s="33"/>
      <c r="M73" s="33">
        <f t="shared" ref="M73:M104" si="87">L73*D73</f>
        <v>0</v>
      </c>
      <c r="N73" s="33">
        <f t="shared" ref="N73:N104" si="88">O73-M73</f>
        <v>0</v>
      </c>
      <c r="O73" s="33">
        <f t="shared" ref="O73:O104" si="89">P73*D73</f>
        <v>0</v>
      </c>
      <c r="P73" s="33"/>
      <c r="Q73" s="33"/>
      <c r="R73" s="33">
        <f t="shared" ref="R73:R104" si="90">Q73*D73</f>
        <v>0</v>
      </c>
      <c r="S73" s="33">
        <f t="shared" ref="S73:S104" si="91">T73-R73</f>
        <v>0</v>
      </c>
      <c r="T73" s="33">
        <f t="shared" ref="T73:T104" si="92">U73*D73</f>
        <v>0</v>
      </c>
      <c r="U73" s="33"/>
      <c r="V73" s="33"/>
      <c r="W73" s="33">
        <f t="shared" si="78"/>
        <v>0</v>
      </c>
      <c r="X73" s="33">
        <f t="shared" si="79"/>
        <v>0</v>
      </c>
      <c r="Y73" s="33">
        <f t="shared" si="80"/>
        <v>0</v>
      </c>
      <c r="Z73" s="33"/>
      <c r="AA73" s="33"/>
      <c r="AB73" s="33">
        <f t="shared" si="40"/>
        <v>0</v>
      </c>
      <c r="AC73" s="33">
        <f t="shared" si="41"/>
        <v>0</v>
      </c>
      <c r="AD73" s="33">
        <f t="shared" si="42"/>
        <v>0</v>
      </c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>
        <f t="shared" ref="AQ73:AQ104" si="93">AP73*D73</f>
        <v>0</v>
      </c>
      <c r="AR73" s="33">
        <f t="shared" ref="AR73:AR104" si="94">AS73-AQ73</f>
        <v>0</v>
      </c>
      <c r="AS73" s="33">
        <f t="shared" ref="AS73:AS104" si="95">AT73*D73</f>
        <v>0</v>
      </c>
      <c r="AT73" s="33"/>
      <c r="AU73" s="33"/>
      <c r="AV73" s="33">
        <f t="shared" si="60"/>
        <v>0</v>
      </c>
      <c r="AW73" s="33">
        <f t="shared" si="61"/>
        <v>0</v>
      </c>
      <c r="AX73" s="33">
        <f t="shared" si="62"/>
        <v>0</v>
      </c>
      <c r="AY73" s="33"/>
      <c r="AZ73" s="33"/>
      <c r="BA73" s="33">
        <f t="shared" si="81"/>
        <v>0</v>
      </c>
      <c r="BB73" s="33">
        <f t="shared" si="82"/>
        <v>0</v>
      </c>
      <c r="BC73" s="33">
        <f t="shared" si="83"/>
        <v>0</v>
      </c>
      <c r="BD73" s="33"/>
      <c r="BE73" s="33"/>
      <c r="BF73" s="33">
        <f t="shared" si="70"/>
        <v>0</v>
      </c>
      <c r="BG73" s="33">
        <f t="shared" si="71"/>
        <v>0</v>
      </c>
      <c r="BH73" s="33">
        <f t="shared" si="72"/>
        <v>0</v>
      </c>
      <c r="BI73" s="33"/>
      <c r="BJ73" s="33"/>
      <c r="BK73" s="33">
        <f t="shared" si="84"/>
        <v>0</v>
      </c>
      <c r="BL73" s="33">
        <f t="shared" si="85"/>
        <v>0</v>
      </c>
      <c r="BM73" s="33">
        <f t="shared" si="86"/>
        <v>0</v>
      </c>
      <c r="BN73" s="33"/>
      <c r="BO73" s="33"/>
      <c r="BP73" s="33">
        <f t="shared" ref="BP73:BP104" si="96">BO73*D73</f>
        <v>0</v>
      </c>
      <c r="BQ73" s="33">
        <f t="shared" ref="BQ73:BQ104" si="97">BR73-BP73</f>
        <v>0</v>
      </c>
      <c r="BR73" s="33">
        <f t="shared" ref="BR73:BR104" si="98">BS73*D73</f>
        <v>0</v>
      </c>
      <c r="BS73" s="33"/>
      <c r="BT73" s="33"/>
      <c r="BU73" s="33">
        <f t="shared" si="51"/>
        <v>0</v>
      </c>
      <c r="BV73" s="33">
        <f t="shared" si="52"/>
        <v>0</v>
      </c>
      <c r="BW73" s="33">
        <f t="shared" si="53"/>
        <v>0</v>
      </c>
      <c r="BX73" s="33"/>
      <c r="BY73" s="33"/>
      <c r="BZ73" s="33">
        <f t="shared" si="73"/>
        <v>0</v>
      </c>
      <c r="CA73" s="33">
        <f t="shared" si="74"/>
        <v>0</v>
      </c>
      <c r="CB73" s="33">
        <f t="shared" si="75"/>
        <v>0</v>
      </c>
      <c r="CC73" s="33"/>
      <c r="CD73" s="34" t="s">
        <v>125</v>
      </c>
      <c r="CE73" s="26">
        <f t="shared" si="76"/>
        <v>0</v>
      </c>
      <c r="CF73" s="29">
        <f t="shared" si="77"/>
        <v>0</v>
      </c>
      <c r="CG73" s="21">
        <f t="shared" si="68"/>
        <v>100</v>
      </c>
    </row>
    <row r="74" spans="1:85" ht="25.5">
      <c r="A74" s="38">
        <v>70</v>
      </c>
      <c r="B74" s="32" t="s">
        <v>80</v>
      </c>
      <c r="C74" s="33" t="s">
        <v>4</v>
      </c>
      <c r="D74" s="33">
        <v>1000</v>
      </c>
      <c r="E74" s="33">
        <f t="shared" si="69"/>
        <v>220000</v>
      </c>
      <c r="F74" s="33">
        <v>220</v>
      </c>
      <c r="G74" s="33">
        <f>K74/1.2</f>
        <v>250</v>
      </c>
      <c r="H74" s="33">
        <f t="shared" si="54"/>
        <v>250000</v>
      </c>
      <c r="I74" s="33">
        <f t="shared" si="55"/>
        <v>50000</v>
      </c>
      <c r="J74" s="33">
        <f t="shared" si="56"/>
        <v>300000</v>
      </c>
      <c r="K74" s="33">
        <v>300</v>
      </c>
      <c r="L74" s="33">
        <f t="shared" ref="L74:L79" si="99">P74*1</f>
        <v>290</v>
      </c>
      <c r="M74" s="33">
        <f t="shared" si="87"/>
        <v>290000</v>
      </c>
      <c r="N74" s="33">
        <f t="shared" si="88"/>
        <v>0</v>
      </c>
      <c r="O74" s="33">
        <f t="shared" si="89"/>
        <v>290000</v>
      </c>
      <c r="P74" s="33">
        <v>290</v>
      </c>
      <c r="Q74" s="33">
        <f t="shared" ref="Q74:Q79" si="100">U74/1.2</f>
        <v>207.5</v>
      </c>
      <c r="R74" s="33">
        <f t="shared" si="90"/>
        <v>207500</v>
      </c>
      <c r="S74" s="33">
        <f t="shared" si="91"/>
        <v>41500</v>
      </c>
      <c r="T74" s="33">
        <f t="shared" si="92"/>
        <v>249000</v>
      </c>
      <c r="U74" s="33">
        <v>249</v>
      </c>
      <c r="V74" s="33"/>
      <c r="W74" s="33">
        <f t="shared" si="78"/>
        <v>0</v>
      </c>
      <c r="X74" s="33">
        <f t="shared" si="79"/>
        <v>0</v>
      </c>
      <c r="Y74" s="33">
        <f t="shared" si="80"/>
        <v>0</v>
      </c>
      <c r="Z74" s="33"/>
      <c r="AA74" s="33"/>
      <c r="AB74" s="33">
        <f t="shared" si="40"/>
        <v>0</v>
      </c>
      <c r="AC74" s="33">
        <f t="shared" si="41"/>
        <v>0</v>
      </c>
      <c r="AD74" s="33">
        <f t="shared" si="42"/>
        <v>0</v>
      </c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>
        <f t="shared" si="93"/>
        <v>0</v>
      </c>
      <c r="AR74" s="33">
        <f t="shared" si="94"/>
        <v>0</v>
      </c>
      <c r="AS74" s="33">
        <f t="shared" si="95"/>
        <v>0</v>
      </c>
      <c r="AT74" s="33"/>
      <c r="AU74" s="33"/>
      <c r="AV74" s="33">
        <f t="shared" si="60"/>
        <v>0</v>
      </c>
      <c r="AW74" s="33">
        <f t="shared" si="61"/>
        <v>0</v>
      </c>
      <c r="AX74" s="33">
        <f t="shared" si="62"/>
        <v>0</v>
      </c>
      <c r="AY74" s="33"/>
      <c r="AZ74" s="33"/>
      <c r="BA74" s="33">
        <f t="shared" si="81"/>
        <v>0</v>
      </c>
      <c r="BB74" s="33">
        <f t="shared" si="82"/>
        <v>0</v>
      </c>
      <c r="BC74" s="33">
        <f t="shared" si="83"/>
        <v>0</v>
      </c>
      <c r="BD74" s="33"/>
      <c r="BE74" s="33"/>
      <c r="BF74" s="33">
        <f t="shared" si="70"/>
        <v>0</v>
      </c>
      <c r="BG74" s="33">
        <f t="shared" si="71"/>
        <v>0</v>
      </c>
      <c r="BH74" s="33">
        <f t="shared" si="72"/>
        <v>0</v>
      </c>
      <c r="BI74" s="33"/>
      <c r="BJ74" s="33"/>
      <c r="BK74" s="33">
        <f t="shared" si="84"/>
        <v>0</v>
      </c>
      <c r="BL74" s="33">
        <f t="shared" si="85"/>
        <v>0</v>
      </c>
      <c r="BM74" s="33">
        <f t="shared" si="86"/>
        <v>0</v>
      </c>
      <c r="BN74" s="33"/>
      <c r="BO74" s="33">
        <f t="shared" ref="BO74:BO84" si="101">BS74/1.2</f>
        <v>248.33333333333334</v>
      </c>
      <c r="BP74" s="33">
        <f t="shared" si="96"/>
        <v>248333.33333333334</v>
      </c>
      <c r="BQ74" s="33">
        <f t="shared" si="97"/>
        <v>49666.666666666657</v>
      </c>
      <c r="BR74" s="33">
        <f t="shared" si="98"/>
        <v>298000</v>
      </c>
      <c r="BS74" s="33">
        <v>298</v>
      </c>
      <c r="BT74" s="33"/>
      <c r="BU74" s="33">
        <f t="shared" si="51"/>
        <v>0</v>
      </c>
      <c r="BV74" s="33">
        <f t="shared" si="52"/>
        <v>0</v>
      </c>
      <c r="BW74" s="33">
        <f t="shared" si="53"/>
        <v>0</v>
      </c>
      <c r="BX74" s="33"/>
      <c r="BY74" s="33"/>
      <c r="BZ74" s="33">
        <f t="shared" si="73"/>
        <v>0</v>
      </c>
      <c r="CA74" s="33">
        <f t="shared" si="74"/>
        <v>0</v>
      </c>
      <c r="CB74" s="33">
        <f t="shared" si="75"/>
        <v>0</v>
      </c>
      <c r="CC74" s="33"/>
      <c r="CD74" s="34" t="s">
        <v>126</v>
      </c>
      <c r="CE74" s="26">
        <f t="shared" si="76"/>
        <v>0</v>
      </c>
      <c r="CF74" s="29">
        <f t="shared" si="77"/>
        <v>0</v>
      </c>
      <c r="CG74" s="21">
        <f t="shared" si="68"/>
        <v>220</v>
      </c>
    </row>
    <row r="75" spans="1:85" ht="25.5">
      <c r="A75" s="38">
        <v>71</v>
      </c>
      <c r="B75" s="32" t="s">
        <v>81</v>
      </c>
      <c r="C75" s="33" t="s">
        <v>4</v>
      </c>
      <c r="D75" s="33">
        <v>2000</v>
      </c>
      <c r="E75" s="33">
        <f t="shared" si="69"/>
        <v>480000</v>
      </c>
      <c r="F75" s="33">
        <v>240</v>
      </c>
      <c r="G75" s="33">
        <f>K75/1.2</f>
        <v>250</v>
      </c>
      <c r="H75" s="33">
        <f t="shared" si="54"/>
        <v>500000</v>
      </c>
      <c r="I75" s="33">
        <f t="shared" si="55"/>
        <v>100000</v>
      </c>
      <c r="J75" s="33">
        <f t="shared" si="56"/>
        <v>600000</v>
      </c>
      <c r="K75" s="33">
        <v>300</v>
      </c>
      <c r="L75" s="33">
        <f t="shared" si="99"/>
        <v>290</v>
      </c>
      <c r="M75" s="33">
        <f t="shared" si="87"/>
        <v>580000</v>
      </c>
      <c r="N75" s="33">
        <f t="shared" si="88"/>
        <v>0</v>
      </c>
      <c r="O75" s="33">
        <f t="shared" si="89"/>
        <v>580000</v>
      </c>
      <c r="P75" s="33">
        <v>290</v>
      </c>
      <c r="Q75" s="33">
        <f t="shared" si="100"/>
        <v>207.5</v>
      </c>
      <c r="R75" s="33">
        <f t="shared" si="90"/>
        <v>415000</v>
      </c>
      <c r="S75" s="33">
        <f t="shared" si="91"/>
        <v>83000</v>
      </c>
      <c r="T75" s="33">
        <f t="shared" si="92"/>
        <v>498000</v>
      </c>
      <c r="U75" s="33">
        <v>249</v>
      </c>
      <c r="V75" s="33"/>
      <c r="W75" s="33">
        <f t="shared" si="78"/>
        <v>0</v>
      </c>
      <c r="X75" s="33">
        <f t="shared" si="79"/>
        <v>0</v>
      </c>
      <c r="Y75" s="33">
        <f t="shared" si="80"/>
        <v>0</v>
      </c>
      <c r="Z75" s="33"/>
      <c r="AA75" s="33"/>
      <c r="AB75" s="33">
        <f t="shared" si="40"/>
        <v>0</v>
      </c>
      <c r="AC75" s="33">
        <f t="shared" si="41"/>
        <v>0</v>
      </c>
      <c r="AD75" s="33">
        <f t="shared" si="42"/>
        <v>0</v>
      </c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>
        <f t="shared" si="93"/>
        <v>0</v>
      </c>
      <c r="AR75" s="33">
        <f t="shared" si="94"/>
        <v>0</v>
      </c>
      <c r="AS75" s="33">
        <f t="shared" si="95"/>
        <v>0</v>
      </c>
      <c r="AT75" s="33"/>
      <c r="AU75" s="33">
        <f>AY75/1.2</f>
        <v>500</v>
      </c>
      <c r="AV75" s="33">
        <f t="shared" si="60"/>
        <v>1000000</v>
      </c>
      <c r="AW75" s="33">
        <f t="shared" si="61"/>
        <v>200000</v>
      </c>
      <c r="AX75" s="33">
        <f t="shared" si="62"/>
        <v>1200000</v>
      </c>
      <c r="AY75" s="33">
        <v>600</v>
      </c>
      <c r="AZ75" s="33"/>
      <c r="BA75" s="33">
        <f t="shared" si="81"/>
        <v>0</v>
      </c>
      <c r="BB75" s="33">
        <f t="shared" si="82"/>
        <v>0</v>
      </c>
      <c r="BC75" s="33">
        <f t="shared" si="83"/>
        <v>0</v>
      </c>
      <c r="BD75" s="33"/>
      <c r="BE75" s="33"/>
      <c r="BF75" s="33">
        <f t="shared" si="70"/>
        <v>0</v>
      </c>
      <c r="BG75" s="33">
        <f t="shared" si="71"/>
        <v>0</v>
      </c>
      <c r="BH75" s="33">
        <f t="shared" si="72"/>
        <v>0</v>
      </c>
      <c r="BI75" s="33"/>
      <c r="BJ75" s="33"/>
      <c r="BK75" s="33">
        <f t="shared" si="84"/>
        <v>0</v>
      </c>
      <c r="BL75" s="33">
        <f t="shared" si="85"/>
        <v>0</v>
      </c>
      <c r="BM75" s="33">
        <f t="shared" si="86"/>
        <v>0</v>
      </c>
      <c r="BN75" s="33"/>
      <c r="BO75" s="33">
        <f t="shared" si="101"/>
        <v>189.16666666666669</v>
      </c>
      <c r="BP75" s="33">
        <f t="shared" si="96"/>
        <v>378333.33333333337</v>
      </c>
      <c r="BQ75" s="33">
        <f t="shared" si="97"/>
        <v>75666.666666666628</v>
      </c>
      <c r="BR75" s="33">
        <f t="shared" si="98"/>
        <v>454000</v>
      </c>
      <c r="BS75" s="33">
        <v>227</v>
      </c>
      <c r="BT75" s="33"/>
      <c r="BU75" s="33">
        <f t="shared" si="51"/>
        <v>0</v>
      </c>
      <c r="BV75" s="33">
        <f t="shared" si="52"/>
        <v>0</v>
      </c>
      <c r="BW75" s="33">
        <f t="shared" si="53"/>
        <v>0</v>
      </c>
      <c r="BX75" s="33"/>
      <c r="BY75" s="33">
        <f t="shared" ref="BY75:BY81" si="102">CC75/1.2</f>
        <v>235</v>
      </c>
      <c r="BZ75" s="33">
        <f t="shared" si="73"/>
        <v>470000</v>
      </c>
      <c r="CA75" s="33">
        <f t="shared" si="74"/>
        <v>94000</v>
      </c>
      <c r="CB75" s="33">
        <f t="shared" si="75"/>
        <v>564000</v>
      </c>
      <c r="CC75" s="33">
        <v>282</v>
      </c>
      <c r="CD75" s="33" t="s">
        <v>113</v>
      </c>
      <c r="CE75" s="26">
        <f t="shared" si="76"/>
        <v>0</v>
      </c>
      <c r="CF75" s="29">
        <f t="shared" si="77"/>
        <v>0</v>
      </c>
      <c r="CG75" s="21">
        <f t="shared" si="68"/>
        <v>240</v>
      </c>
    </row>
    <row r="76" spans="1:85" ht="25.5">
      <c r="A76" s="38">
        <v>72</v>
      </c>
      <c r="B76" s="32" t="s">
        <v>82</v>
      </c>
      <c r="C76" s="33" t="s">
        <v>4</v>
      </c>
      <c r="D76" s="33">
        <v>200</v>
      </c>
      <c r="E76" s="33">
        <f t="shared" si="69"/>
        <v>62000</v>
      </c>
      <c r="F76" s="33">
        <v>310</v>
      </c>
      <c r="G76" s="33"/>
      <c r="H76" s="33">
        <f t="shared" si="54"/>
        <v>0</v>
      </c>
      <c r="I76" s="33">
        <f t="shared" si="55"/>
        <v>0</v>
      </c>
      <c r="J76" s="33">
        <f t="shared" si="56"/>
        <v>0</v>
      </c>
      <c r="K76" s="33"/>
      <c r="L76" s="33">
        <f t="shared" si="99"/>
        <v>320</v>
      </c>
      <c r="M76" s="33">
        <f t="shared" si="87"/>
        <v>64000</v>
      </c>
      <c r="N76" s="33">
        <f t="shared" si="88"/>
        <v>0</v>
      </c>
      <c r="O76" s="33">
        <f t="shared" si="89"/>
        <v>64000</v>
      </c>
      <c r="P76" s="33">
        <v>320</v>
      </c>
      <c r="Q76" s="33">
        <f t="shared" si="100"/>
        <v>283.33333333333337</v>
      </c>
      <c r="R76" s="33">
        <f t="shared" si="90"/>
        <v>56666.666666666672</v>
      </c>
      <c r="S76" s="33">
        <f t="shared" si="91"/>
        <v>11333.333333333328</v>
      </c>
      <c r="T76" s="33">
        <f t="shared" si="92"/>
        <v>68000</v>
      </c>
      <c r="U76" s="33">
        <v>340</v>
      </c>
      <c r="V76" s="33"/>
      <c r="W76" s="33">
        <f t="shared" si="78"/>
        <v>0</v>
      </c>
      <c r="X76" s="33">
        <f t="shared" si="79"/>
        <v>0</v>
      </c>
      <c r="Y76" s="33">
        <f t="shared" si="80"/>
        <v>0</v>
      </c>
      <c r="Z76" s="33"/>
      <c r="AA76" s="33"/>
      <c r="AB76" s="33">
        <f t="shared" si="40"/>
        <v>0</v>
      </c>
      <c r="AC76" s="33">
        <f t="shared" si="41"/>
        <v>0</v>
      </c>
      <c r="AD76" s="33">
        <f t="shared" si="42"/>
        <v>0</v>
      </c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>
        <f t="shared" si="93"/>
        <v>0</v>
      </c>
      <c r="AR76" s="33">
        <f t="shared" si="94"/>
        <v>0</v>
      </c>
      <c r="AS76" s="33">
        <f t="shared" si="95"/>
        <v>0</v>
      </c>
      <c r="AT76" s="33"/>
      <c r="AU76" s="33"/>
      <c r="AV76" s="33">
        <f t="shared" si="60"/>
        <v>0</v>
      </c>
      <c r="AW76" s="33">
        <f t="shared" si="61"/>
        <v>0</v>
      </c>
      <c r="AX76" s="33">
        <f t="shared" si="62"/>
        <v>0</v>
      </c>
      <c r="AY76" s="33"/>
      <c r="AZ76" s="33"/>
      <c r="BA76" s="33">
        <f t="shared" si="81"/>
        <v>0</v>
      </c>
      <c r="BB76" s="33">
        <f t="shared" si="82"/>
        <v>0</v>
      </c>
      <c r="BC76" s="33">
        <f t="shared" si="83"/>
        <v>0</v>
      </c>
      <c r="BD76" s="33"/>
      <c r="BE76" s="33"/>
      <c r="BF76" s="33">
        <f t="shared" si="70"/>
        <v>0</v>
      </c>
      <c r="BG76" s="33">
        <f t="shared" si="71"/>
        <v>0</v>
      </c>
      <c r="BH76" s="33">
        <f t="shared" si="72"/>
        <v>0</v>
      </c>
      <c r="BI76" s="33"/>
      <c r="BJ76" s="33"/>
      <c r="BK76" s="33">
        <f t="shared" si="84"/>
        <v>0</v>
      </c>
      <c r="BL76" s="33">
        <f t="shared" si="85"/>
        <v>0</v>
      </c>
      <c r="BM76" s="33">
        <f t="shared" si="86"/>
        <v>0</v>
      </c>
      <c r="BN76" s="33"/>
      <c r="BO76" s="33">
        <f t="shared" si="101"/>
        <v>232.5</v>
      </c>
      <c r="BP76" s="33">
        <f t="shared" si="96"/>
        <v>46500</v>
      </c>
      <c r="BQ76" s="33">
        <f t="shared" si="97"/>
        <v>9300</v>
      </c>
      <c r="BR76" s="33">
        <f t="shared" si="98"/>
        <v>55800</v>
      </c>
      <c r="BS76" s="33">
        <v>279</v>
      </c>
      <c r="BT76" s="33"/>
      <c r="BU76" s="33">
        <f t="shared" si="51"/>
        <v>0</v>
      </c>
      <c r="BV76" s="33">
        <f t="shared" si="52"/>
        <v>0</v>
      </c>
      <c r="BW76" s="33">
        <f t="shared" si="53"/>
        <v>0</v>
      </c>
      <c r="BX76" s="33"/>
      <c r="BY76" s="33">
        <f t="shared" si="102"/>
        <v>330</v>
      </c>
      <c r="BZ76" s="33">
        <f t="shared" si="73"/>
        <v>66000</v>
      </c>
      <c r="CA76" s="33">
        <f t="shared" si="74"/>
        <v>13200</v>
      </c>
      <c r="CB76" s="33">
        <f t="shared" si="75"/>
        <v>79200</v>
      </c>
      <c r="CC76" s="33">
        <v>396</v>
      </c>
      <c r="CD76" s="33" t="s">
        <v>113</v>
      </c>
      <c r="CE76" s="26">
        <f t="shared" si="76"/>
        <v>0</v>
      </c>
      <c r="CF76" s="29">
        <f t="shared" si="77"/>
        <v>0</v>
      </c>
      <c r="CG76" s="21">
        <f t="shared" si="68"/>
        <v>310</v>
      </c>
    </row>
    <row r="77" spans="1:85" ht="25.5">
      <c r="A77" s="38">
        <v>73</v>
      </c>
      <c r="B77" s="32" t="s">
        <v>83</v>
      </c>
      <c r="C77" s="33" t="s">
        <v>4</v>
      </c>
      <c r="D77" s="33">
        <v>500</v>
      </c>
      <c r="E77" s="33">
        <f t="shared" si="69"/>
        <v>2150000</v>
      </c>
      <c r="F77" s="33">
        <v>4300</v>
      </c>
      <c r="G77" s="33"/>
      <c r="H77" s="33">
        <f t="shared" si="54"/>
        <v>0</v>
      </c>
      <c r="I77" s="33">
        <f t="shared" si="55"/>
        <v>0</v>
      </c>
      <c r="J77" s="33">
        <f t="shared" si="56"/>
        <v>0</v>
      </c>
      <c r="K77" s="33"/>
      <c r="L77" s="33">
        <f t="shared" si="99"/>
        <v>4490</v>
      </c>
      <c r="M77" s="33">
        <f t="shared" si="87"/>
        <v>2245000</v>
      </c>
      <c r="N77" s="33">
        <f t="shared" si="88"/>
        <v>0</v>
      </c>
      <c r="O77" s="33">
        <f t="shared" si="89"/>
        <v>2245000</v>
      </c>
      <c r="P77" s="33">
        <v>4490</v>
      </c>
      <c r="Q77" s="33">
        <f t="shared" si="100"/>
        <v>6166.666666666667</v>
      </c>
      <c r="R77" s="33">
        <f t="shared" si="90"/>
        <v>3083333.3333333335</v>
      </c>
      <c r="S77" s="33">
        <f t="shared" si="91"/>
        <v>616666.66666666651</v>
      </c>
      <c r="T77" s="33">
        <f t="shared" si="92"/>
        <v>3700000</v>
      </c>
      <c r="U77" s="33">
        <v>7400</v>
      </c>
      <c r="V77" s="33">
        <f>Z77/1.2</f>
        <v>3750</v>
      </c>
      <c r="W77" s="33">
        <f t="shared" si="78"/>
        <v>1875000</v>
      </c>
      <c r="X77" s="33">
        <f t="shared" si="79"/>
        <v>375000</v>
      </c>
      <c r="Y77" s="33">
        <f t="shared" si="80"/>
        <v>2250000</v>
      </c>
      <c r="Z77" s="33">
        <v>4500</v>
      </c>
      <c r="AA77" s="33"/>
      <c r="AB77" s="33">
        <f t="shared" si="40"/>
        <v>0</v>
      </c>
      <c r="AC77" s="33">
        <f t="shared" si="41"/>
        <v>0</v>
      </c>
      <c r="AD77" s="33">
        <f t="shared" si="42"/>
        <v>0</v>
      </c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>
        <f t="shared" si="93"/>
        <v>0</v>
      </c>
      <c r="AR77" s="33">
        <f t="shared" si="94"/>
        <v>0</v>
      </c>
      <c r="AS77" s="33">
        <f t="shared" si="95"/>
        <v>0</v>
      </c>
      <c r="AT77" s="33"/>
      <c r="AU77" s="33"/>
      <c r="AV77" s="33">
        <f t="shared" si="60"/>
        <v>0</v>
      </c>
      <c r="AW77" s="33">
        <f t="shared" si="61"/>
        <v>0</v>
      </c>
      <c r="AX77" s="33">
        <f t="shared" si="62"/>
        <v>0</v>
      </c>
      <c r="AY77" s="33"/>
      <c r="AZ77" s="33"/>
      <c r="BA77" s="33">
        <f t="shared" si="81"/>
        <v>0</v>
      </c>
      <c r="BB77" s="33">
        <f t="shared" si="82"/>
        <v>0</v>
      </c>
      <c r="BC77" s="33">
        <f t="shared" si="83"/>
        <v>0</v>
      </c>
      <c r="BD77" s="33"/>
      <c r="BE77" s="33">
        <f t="shared" ref="BE77:BE82" si="103">BI77/1.2</f>
        <v>3950</v>
      </c>
      <c r="BF77" s="33">
        <f t="shared" si="70"/>
        <v>1975000</v>
      </c>
      <c r="BG77" s="33">
        <f t="shared" si="71"/>
        <v>395000</v>
      </c>
      <c r="BH77" s="33">
        <f t="shared" si="72"/>
        <v>2370000</v>
      </c>
      <c r="BI77" s="33">
        <v>4740</v>
      </c>
      <c r="BJ77" s="33">
        <f t="shared" ref="BJ77:BJ82" si="104">BN77/1.2</f>
        <v>3548.0000000000005</v>
      </c>
      <c r="BK77" s="33">
        <f t="shared" si="84"/>
        <v>1774000.0000000002</v>
      </c>
      <c r="BL77" s="33">
        <f t="shared" si="85"/>
        <v>354799.99999999977</v>
      </c>
      <c r="BM77" s="33">
        <f t="shared" si="86"/>
        <v>2128800</v>
      </c>
      <c r="BN77" s="33">
        <v>4257.6000000000004</v>
      </c>
      <c r="BO77" s="33">
        <f t="shared" si="101"/>
        <v>3483.3333333333335</v>
      </c>
      <c r="BP77" s="33">
        <f t="shared" si="96"/>
        <v>1741666.6666666667</v>
      </c>
      <c r="BQ77" s="33">
        <f t="shared" si="97"/>
        <v>348333.33333333326</v>
      </c>
      <c r="BR77" s="33">
        <f t="shared" si="98"/>
        <v>2090000</v>
      </c>
      <c r="BS77" s="33">
        <v>4180</v>
      </c>
      <c r="BT77" s="33"/>
      <c r="BU77" s="33">
        <f t="shared" si="51"/>
        <v>0</v>
      </c>
      <c r="BV77" s="33">
        <f t="shared" si="52"/>
        <v>0</v>
      </c>
      <c r="BW77" s="33">
        <f t="shared" si="53"/>
        <v>0</v>
      </c>
      <c r="BX77" s="33"/>
      <c r="BY77" s="33">
        <f t="shared" si="102"/>
        <v>4130</v>
      </c>
      <c r="BZ77" s="33">
        <f t="shared" si="73"/>
        <v>2065000</v>
      </c>
      <c r="CA77" s="33">
        <f t="shared" si="74"/>
        <v>413000</v>
      </c>
      <c r="CB77" s="33">
        <f t="shared" si="75"/>
        <v>2478000</v>
      </c>
      <c r="CC77" s="33">
        <v>4956</v>
      </c>
      <c r="CD77" s="33" t="s">
        <v>113</v>
      </c>
      <c r="CE77" s="26">
        <f t="shared" si="76"/>
        <v>0</v>
      </c>
      <c r="CF77" s="29">
        <f t="shared" si="77"/>
        <v>0</v>
      </c>
      <c r="CG77" s="21">
        <f t="shared" si="68"/>
        <v>4300</v>
      </c>
    </row>
    <row r="78" spans="1:85" ht="25.5">
      <c r="A78" s="38">
        <v>74</v>
      </c>
      <c r="B78" s="32" t="s">
        <v>84</v>
      </c>
      <c r="C78" s="33" t="s">
        <v>4</v>
      </c>
      <c r="D78" s="33">
        <v>600</v>
      </c>
      <c r="E78" s="33">
        <f t="shared" si="69"/>
        <v>90000</v>
      </c>
      <c r="F78" s="33">
        <v>150</v>
      </c>
      <c r="G78" s="33"/>
      <c r="H78" s="33">
        <f t="shared" si="54"/>
        <v>0</v>
      </c>
      <c r="I78" s="33">
        <f t="shared" si="55"/>
        <v>0</v>
      </c>
      <c r="J78" s="33">
        <f t="shared" si="56"/>
        <v>0</v>
      </c>
      <c r="K78" s="33"/>
      <c r="L78" s="33">
        <f t="shared" si="99"/>
        <v>145</v>
      </c>
      <c r="M78" s="33">
        <f t="shared" si="87"/>
        <v>87000</v>
      </c>
      <c r="N78" s="33">
        <f t="shared" si="88"/>
        <v>0</v>
      </c>
      <c r="O78" s="33">
        <f t="shared" si="89"/>
        <v>87000</v>
      </c>
      <c r="P78" s="33">
        <v>145</v>
      </c>
      <c r="Q78" s="33">
        <f t="shared" si="100"/>
        <v>120.83333333333334</v>
      </c>
      <c r="R78" s="33">
        <f t="shared" si="90"/>
        <v>72500</v>
      </c>
      <c r="S78" s="33">
        <f t="shared" si="91"/>
        <v>14500</v>
      </c>
      <c r="T78" s="33">
        <f t="shared" si="92"/>
        <v>87000</v>
      </c>
      <c r="U78" s="33">
        <v>145</v>
      </c>
      <c r="V78" s="33"/>
      <c r="W78" s="33">
        <f t="shared" si="78"/>
        <v>0</v>
      </c>
      <c r="X78" s="33">
        <f t="shared" si="79"/>
        <v>0</v>
      </c>
      <c r="Y78" s="33">
        <f t="shared" si="80"/>
        <v>0</v>
      </c>
      <c r="Z78" s="33"/>
      <c r="AA78" s="33"/>
      <c r="AB78" s="33">
        <f t="shared" si="40"/>
        <v>0</v>
      </c>
      <c r="AC78" s="33">
        <f t="shared" si="41"/>
        <v>0</v>
      </c>
      <c r="AD78" s="33">
        <f t="shared" si="42"/>
        <v>0</v>
      </c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>
        <f t="shared" si="93"/>
        <v>0</v>
      </c>
      <c r="AR78" s="33">
        <f t="shared" si="94"/>
        <v>0</v>
      </c>
      <c r="AS78" s="33">
        <f t="shared" si="95"/>
        <v>0</v>
      </c>
      <c r="AT78" s="33"/>
      <c r="AU78" s="33"/>
      <c r="AV78" s="33">
        <f t="shared" si="60"/>
        <v>0</v>
      </c>
      <c r="AW78" s="33">
        <f t="shared" si="61"/>
        <v>0</v>
      </c>
      <c r="AX78" s="33">
        <f t="shared" si="62"/>
        <v>0</v>
      </c>
      <c r="AY78" s="33"/>
      <c r="AZ78" s="33"/>
      <c r="BA78" s="33">
        <f t="shared" si="81"/>
        <v>0</v>
      </c>
      <c r="BB78" s="33">
        <f t="shared" si="82"/>
        <v>0</v>
      </c>
      <c r="BC78" s="33">
        <f t="shared" si="83"/>
        <v>0</v>
      </c>
      <c r="BD78" s="33"/>
      <c r="BE78" s="33">
        <f t="shared" si="103"/>
        <v>85</v>
      </c>
      <c r="BF78" s="33">
        <f t="shared" si="70"/>
        <v>51000</v>
      </c>
      <c r="BG78" s="33">
        <f t="shared" si="71"/>
        <v>10200</v>
      </c>
      <c r="BH78" s="33">
        <f t="shared" si="72"/>
        <v>61200</v>
      </c>
      <c r="BI78" s="33">
        <v>102</v>
      </c>
      <c r="BJ78" s="33">
        <f t="shared" si="104"/>
        <v>120</v>
      </c>
      <c r="BK78" s="33">
        <f t="shared" si="84"/>
        <v>72000</v>
      </c>
      <c r="BL78" s="33">
        <f t="shared" si="85"/>
        <v>14400</v>
      </c>
      <c r="BM78" s="33">
        <f t="shared" si="86"/>
        <v>86400</v>
      </c>
      <c r="BN78" s="33">
        <v>144</v>
      </c>
      <c r="BO78" s="33">
        <f t="shared" si="101"/>
        <v>57.5</v>
      </c>
      <c r="BP78" s="33">
        <f t="shared" si="96"/>
        <v>34500</v>
      </c>
      <c r="BQ78" s="33">
        <f t="shared" si="97"/>
        <v>6900</v>
      </c>
      <c r="BR78" s="33">
        <f t="shared" si="98"/>
        <v>41400</v>
      </c>
      <c r="BS78" s="33">
        <v>69</v>
      </c>
      <c r="BT78" s="33"/>
      <c r="BU78" s="33">
        <f t="shared" si="51"/>
        <v>0</v>
      </c>
      <c r="BV78" s="33">
        <f t="shared" si="52"/>
        <v>0</v>
      </c>
      <c r="BW78" s="33">
        <f t="shared" si="53"/>
        <v>0</v>
      </c>
      <c r="BX78" s="33"/>
      <c r="BY78" s="33">
        <f t="shared" si="102"/>
        <v>155</v>
      </c>
      <c r="BZ78" s="33">
        <f t="shared" si="73"/>
        <v>93000</v>
      </c>
      <c r="CA78" s="33">
        <f t="shared" si="74"/>
        <v>18600</v>
      </c>
      <c r="CB78" s="33">
        <f t="shared" si="75"/>
        <v>111600</v>
      </c>
      <c r="CC78" s="33">
        <v>186</v>
      </c>
      <c r="CD78" s="33" t="s">
        <v>113</v>
      </c>
      <c r="CE78" s="26">
        <f t="shared" si="76"/>
        <v>0</v>
      </c>
      <c r="CF78" s="29">
        <f t="shared" si="77"/>
        <v>0</v>
      </c>
      <c r="CG78" s="21">
        <f t="shared" si="68"/>
        <v>150</v>
      </c>
    </row>
    <row r="79" spans="1:85" ht="25.5">
      <c r="A79" s="38">
        <v>75</v>
      </c>
      <c r="B79" s="32" t="s">
        <v>85</v>
      </c>
      <c r="C79" s="33" t="s">
        <v>4</v>
      </c>
      <c r="D79" s="33">
        <v>200</v>
      </c>
      <c r="E79" s="33">
        <f t="shared" si="69"/>
        <v>33000</v>
      </c>
      <c r="F79" s="33">
        <v>165</v>
      </c>
      <c r="G79" s="33"/>
      <c r="H79" s="33">
        <f t="shared" si="54"/>
        <v>0</v>
      </c>
      <c r="I79" s="33">
        <f t="shared" si="55"/>
        <v>0</v>
      </c>
      <c r="J79" s="33">
        <f t="shared" si="56"/>
        <v>0</v>
      </c>
      <c r="K79" s="33"/>
      <c r="L79" s="33">
        <f t="shared" si="99"/>
        <v>145</v>
      </c>
      <c r="M79" s="33">
        <f t="shared" si="87"/>
        <v>29000</v>
      </c>
      <c r="N79" s="33">
        <f t="shared" si="88"/>
        <v>0</v>
      </c>
      <c r="O79" s="33">
        <f t="shared" si="89"/>
        <v>29000</v>
      </c>
      <c r="P79" s="33">
        <v>145</v>
      </c>
      <c r="Q79" s="33">
        <f t="shared" si="100"/>
        <v>133.33333333333334</v>
      </c>
      <c r="R79" s="33">
        <f t="shared" si="90"/>
        <v>26666.666666666668</v>
      </c>
      <c r="S79" s="33">
        <f t="shared" si="91"/>
        <v>5333.3333333333321</v>
      </c>
      <c r="T79" s="33">
        <f t="shared" si="92"/>
        <v>32000</v>
      </c>
      <c r="U79" s="33">
        <v>160</v>
      </c>
      <c r="V79" s="33"/>
      <c r="W79" s="33">
        <f t="shared" si="78"/>
        <v>0</v>
      </c>
      <c r="X79" s="33">
        <f t="shared" si="79"/>
        <v>0</v>
      </c>
      <c r="Y79" s="33">
        <f t="shared" si="80"/>
        <v>0</v>
      </c>
      <c r="Z79" s="33"/>
      <c r="AA79" s="33"/>
      <c r="AB79" s="33">
        <f t="shared" si="40"/>
        <v>0</v>
      </c>
      <c r="AC79" s="33">
        <f t="shared" si="41"/>
        <v>0</v>
      </c>
      <c r="AD79" s="33">
        <f t="shared" si="42"/>
        <v>0</v>
      </c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>
        <f t="shared" si="93"/>
        <v>0</v>
      </c>
      <c r="AR79" s="33">
        <f t="shared" si="94"/>
        <v>0</v>
      </c>
      <c r="AS79" s="33">
        <f t="shared" si="95"/>
        <v>0</v>
      </c>
      <c r="AT79" s="33"/>
      <c r="AU79" s="33"/>
      <c r="AV79" s="33">
        <f t="shared" si="60"/>
        <v>0</v>
      </c>
      <c r="AW79" s="33">
        <f t="shared" si="61"/>
        <v>0</v>
      </c>
      <c r="AX79" s="33">
        <f t="shared" si="62"/>
        <v>0</v>
      </c>
      <c r="AY79" s="33"/>
      <c r="AZ79" s="33"/>
      <c r="BA79" s="33">
        <f t="shared" si="81"/>
        <v>0</v>
      </c>
      <c r="BB79" s="33">
        <f t="shared" si="82"/>
        <v>0</v>
      </c>
      <c r="BC79" s="33">
        <f t="shared" si="83"/>
        <v>0</v>
      </c>
      <c r="BD79" s="33"/>
      <c r="BE79" s="33">
        <f t="shared" si="103"/>
        <v>100</v>
      </c>
      <c r="BF79" s="33">
        <f t="shared" si="70"/>
        <v>20000</v>
      </c>
      <c r="BG79" s="33">
        <f t="shared" si="71"/>
        <v>4000</v>
      </c>
      <c r="BH79" s="33">
        <f t="shared" si="72"/>
        <v>24000</v>
      </c>
      <c r="BI79" s="33">
        <v>120</v>
      </c>
      <c r="BJ79" s="33">
        <f t="shared" si="104"/>
        <v>128</v>
      </c>
      <c r="BK79" s="33">
        <f t="shared" si="84"/>
        <v>25600</v>
      </c>
      <c r="BL79" s="33">
        <f t="shared" si="85"/>
        <v>5120</v>
      </c>
      <c r="BM79" s="33">
        <f t="shared" si="86"/>
        <v>30720</v>
      </c>
      <c r="BN79" s="33">
        <v>153.6</v>
      </c>
      <c r="BO79" s="33">
        <f t="shared" si="101"/>
        <v>65.833333333333343</v>
      </c>
      <c r="BP79" s="33">
        <f t="shared" si="96"/>
        <v>13166.666666666668</v>
      </c>
      <c r="BQ79" s="33">
        <f t="shared" si="97"/>
        <v>2633.3333333333321</v>
      </c>
      <c r="BR79" s="33">
        <f t="shared" si="98"/>
        <v>15800</v>
      </c>
      <c r="BS79" s="33">
        <v>79</v>
      </c>
      <c r="BT79" s="33"/>
      <c r="BU79" s="33">
        <f t="shared" si="51"/>
        <v>0</v>
      </c>
      <c r="BV79" s="33">
        <f t="shared" si="52"/>
        <v>0</v>
      </c>
      <c r="BW79" s="33">
        <f t="shared" si="53"/>
        <v>0</v>
      </c>
      <c r="BX79" s="33"/>
      <c r="BY79" s="33">
        <f t="shared" si="102"/>
        <v>155</v>
      </c>
      <c r="BZ79" s="33">
        <f t="shared" si="73"/>
        <v>31000</v>
      </c>
      <c r="CA79" s="33">
        <f t="shared" si="74"/>
        <v>6200</v>
      </c>
      <c r="CB79" s="33">
        <f t="shared" si="75"/>
        <v>37200</v>
      </c>
      <c r="CC79" s="33">
        <v>186</v>
      </c>
      <c r="CD79" s="33" t="s">
        <v>113</v>
      </c>
      <c r="CE79" s="26">
        <f t="shared" si="76"/>
        <v>0</v>
      </c>
      <c r="CF79" s="29">
        <f t="shared" si="77"/>
        <v>0</v>
      </c>
      <c r="CG79" s="21">
        <f t="shared" si="68"/>
        <v>165</v>
      </c>
    </row>
    <row r="80" spans="1:85" ht="38.25">
      <c r="A80" s="38">
        <v>76</v>
      </c>
      <c r="B80" s="32" t="s">
        <v>86</v>
      </c>
      <c r="C80" s="33" t="s">
        <v>4</v>
      </c>
      <c r="D80" s="33">
        <v>2500</v>
      </c>
      <c r="E80" s="33">
        <f t="shared" si="69"/>
        <v>2500000</v>
      </c>
      <c r="F80" s="33">
        <v>1000</v>
      </c>
      <c r="G80" s="33"/>
      <c r="H80" s="33">
        <f t="shared" si="54"/>
        <v>0</v>
      </c>
      <c r="I80" s="33">
        <f t="shared" si="55"/>
        <v>0</v>
      </c>
      <c r="J80" s="33">
        <f t="shared" si="56"/>
        <v>0</v>
      </c>
      <c r="K80" s="33"/>
      <c r="L80" s="33"/>
      <c r="M80" s="33">
        <f t="shared" si="87"/>
        <v>0</v>
      </c>
      <c r="N80" s="33">
        <f t="shared" si="88"/>
        <v>0</v>
      </c>
      <c r="O80" s="33">
        <f t="shared" si="89"/>
        <v>0</v>
      </c>
      <c r="P80" s="33"/>
      <c r="Q80" s="33"/>
      <c r="R80" s="33">
        <f t="shared" si="90"/>
        <v>0</v>
      </c>
      <c r="S80" s="33">
        <f t="shared" si="91"/>
        <v>0</v>
      </c>
      <c r="T80" s="33">
        <f t="shared" si="92"/>
        <v>0</v>
      </c>
      <c r="U80" s="33"/>
      <c r="V80" s="33"/>
      <c r="W80" s="33">
        <f t="shared" si="78"/>
        <v>0</v>
      </c>
      <c r="X80" s="33">
        <f t="shared" si="79"/>
        <v>0</v>
      </c>
      <c r="Y80" s="33">
        <f t="shared" si="80"/>
        <v>0</v>
      </c>
      <c r="Z80" s="33"/>
      <c r="AA80" s="33"/>
      <c r="AB80" s="33">
        <f t="shared" si="40"/>
        <v>0</v>
      </c>
      <c r="AC80" s="33">
        <f t="shared" si="41"/>
        <v>0</v>
      </c>
      <c r="AD80" s="33">
        <f t="shared" si="42"/>
        <v>0</v>
      </c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>
        <f t="shared" si="93"/>
        <v>0</v>
      </c>
      <c r="AR80" s="33">
        <f t="shared" si="94"/>
        <v>0</v>
      </c>
      <c r="AS80" s="33">
        <f t="shared" si="95"/>
        <v>0</v>
      </c>
      <c r="AT80" s="33"/>
      <c r="AU80" s="33"/>
      <c r="AV80" s="33">
        <f t="shared" si="60"/>
        <v>0</v>
      </c>
      <c r="AW80" s="33">
        <f t="shared" si="61"/>
        <v>0</v>
      </c>
      <c r="AX80" s="33">
        <f t="shared" si="62"/>
        <v>0</v>
      </c>
      <c r="AY80" s="33"/>
      <c r="AZ80" s="33"/>
      <c r="BA80" s="33">
        <f t="shared" si="81"/>
        <v>0</v>
      </c>
      <c r="BB80" s="33">
        <f t="shared" si="82"/>
        <v>0</v>
      </c>
      <c r="BC80" s="33">
        <f t="shared" si="83"/>
        <v>0</v>
      </c>
      <c r="BD80" s="33"/>
      <c r="BE80" s="33">
        <f t="shared" si="103"/>
        <v>660</v>
      </c>
      <c r="BF80" s="33">
        <f t="shared" si="70"/>
        <v>1650000</v>
      </c>
      <c r="BG80" s="33">
        <f t="shared" si="71"/>
        <v>330000</v>
      </c>
      <c r="BH80" s="33">
        <f t="shared" si="72"/>
        <v>1980000</v>
      </c>
      <c r="BI80" s="33">
        <v>792</v>
      </c>
      <c r="BJ80" s="33">
        <f t="shared" si="104"/>
        <v>830</v>
      </c>
      <c r="BK80" s="33">
        <f t="shared" si="84"/>
        <v>2075000</v>
      </c>
      <c r="BL80" s="33">
        <f t="shared" si="85"/>
        <v>415000</v>
      </c>
      <c r="BM80" s="33">
        <f t="shared" si="86"/>
        <v>2490000</v>
      </c>
      <c r="BN80" s="33">
        <v>996</v>
      </c>
      <c r="BO80" s="33">
        <f t="shared" si="101"/>
        <v>478.33333333333337</v>
      </c>
      <c r="BP80" s="33">
        <f t="shared" si="96"/>
        <v>1195833.3333333335</v>
      </c>
      <c r="BQ80" s="33">
        <f t="shared" si="97"/>
        <v>239166.66666666651</v>
      </c>
      <c r="BR80" s="33">
        <f t="shared" si="98"/>
        <v>1435000</v>
      </c>
      <c r="BS80" s="33">
        <v>574</v>
      </c>
      <c r="BT80" s="33"/>
      <c r="BU80" s="33">
        <f t="shared" si="51"/>
        <v>0</v>
      </c>
      <c r="BV80" s="33">
        <f t="shared" si="52"/>
        <v>0</v>
      </c>
      <c r="BW80" s="33">
        <f t="shared" si="53"/>
        <v>0</v>
      </c>
      <c r="BX80" s="33"/>
      <c r="BY80" s="33">
        <f t="shared" si="102"/>
        <v>825</v>
      </c>
      <c r="BZ80" s="33">
        <f t="shared" si="73"/>
        <v>2062500</v>
      </c>
      <c r="CA80" s="33">
        <f t="shared" si="74"/>
        <v>412500</v>
      </c>
      <c r="CB80" s="33">
        <f t="shared" si="75"/>
        <v>2475000</v>
      </c>
      <c r="CC80" s="33">
        <v>990</v>
      </c>
      <c r="CD80" s="33" t="s">
        <v>113</v>
      </c>
      <c r="CE80" s="26">
        <f t="shared" si="76"/>
        <v>0</v>
      </c>
      <c r="CF80" s="29">
        <f t="shared" si="77"/>
        <v>0</v>
      </c>
      <c r="CG80" s="21">
        <f t="shared" si="68"/>
        <v>1000</v>
      </c>
    </row>
    <row r="81" spans="1:85" ht="38.25">
      <c r="A81" s="38">
        <v>77</v>
      </c>
      <c r="B81" s="32" t="s">
        <v>87</v>
      </c>
      <c r="C81" s="33" t="s">
        <v>4</v>
      </c>
      <c r="D81" s="33">
        <v>500</v>
      </c>
      <c r="E81" s="33">
        <f t="shared" si="69"/>
        <v>4150000</v>
      </c>
      <c r="F81" s="33">
        <v>8300</v>
      </c>
      <c r="G81" s="33"/>
      <c r="H81" s="33">
        <f t="shared" si="54"/>
        <v>0</v>
      </c>
      <c r="I81" s="33">
        <f t="shared" si="55"/>
        <v>0</v>
      </c>
      <c r="J81" s="33">
        <f t="shared" si="56"/>
        <v>0</v>
      </c>
      <c r="K81" s="33"/>
      <c r="L81" s="33"/>
      <c r="M81" s="33">
        <f t="shared" si="87"/>
        <v>0</v>
      </c>
      <c r="N81" s="33">
        <f t="shared" si="88"/>
        <v>0</v>
      </c>
      <c r="O81" s="33">
        <f t="shared" si="89"/>
        <v>0</v>
      </c>
      <c r="P81" s="33"/>
      <c r="Q81" s="33"/>
      <c r="R81" s="33">
        <f t="shared" si="90"/>
        <v>0</v>
      </c>
      <c r="S81" s="33">
        <f t="shared" si="91"/>
        <v>0</v>
      </c>
      <c r="T81" s="33">
        <f t="shared" si="92"/>
        <v>0</v>
      </c>
      <c r="U81" s="33"/>
      <c r="V81" s="33">
        <f>Z81/1.2</f>
        <v>5000</v>
      </c>
      <c r="W81" s="33">
        <f t="shared" si="78"/>
        <v>2500000</v>
      </c>
      <c r="X81" s="33">
        <f t="shared" si="79"/>
        <v>500000</v>
      </c>
      <c r="Y81" s="33">
        <f t="shared" si="80"/>
        <v>3000000</v>
      </c>
      <c r="Z81" s="33">
        <v>6000</v>
      </c>
      <c r="AA81" s="33"/>
      <c r="AB81" s="33">
        <f t="shared" si="40"/>
        <v>0</v>
      </c>
      <c r="AC81" s="33">
        <f t="shared" si="41"/>
        <v>0</v>
      </c>
      <c r="AD81" s="33">
        <f t="shared" si="42"/>
        <v>0</v>
      </c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>
        <f t="shared" si="93"/>
        <v>0</v>
      </c>
      <c r="AR81" s="33">
        <f t="shared" si="94"/>
        <v>0</v>
      </c>
      <c r="AS81" s="33">
        <f t="shared" si="95"/>
        <v>0</v>
      </c>
      <c r="AT81" s="33"/>
      <c r="AU81" s="33"/>
      <c r="AV81" s="33">
        <f t="shared" si="60"/>
        <v>0</v>
      </c>
      <c r="AW81" s="33">
        <f t="shared" si="61"/>
        <v>0</v>
      </c>
      <c r="AX81" s="33">
        <f t="shared" si="62"/>
        <v>0</v>
      </c>
      <c r="AY81" s="33"/>
      <c r="AZ81" s="33"/>
      <c r="BA81" s="33">
        <f t="shared" si="81"/>
        <v>0</v>
      </c>
      <c r="BB81" s="33">
        <f t="shared" si="82"/>
        <v>0</v>
      </c>
      <c r="BC81" s="33">
        <f t="shared" si="83"/>
        <v>0</v>
      </c>
      <c r="BD81" s="33"/>
      <c r="BE81" s="33">
        <f t="shared" si="103"/>
        <v>895</v>
      </c>
      <c r="BF81" s="33">
        <f t="shared" si="70"/>
        <v>447500</v>
      </c>
      <c r="BG81" s="33">
        <f t="shared" si="71"/>
        <v>89500</v>
      </c>
      <c r="BH81" s="33">
        <f t="shared" si="72"/>
        <v>537000</v>
      </c>
      <c r="BI81" s="33">
        <v>1074</v>
      </c>
      <c r="BJ81" s="33">
        <f t="shared" si="104"/>
        <v>6625</v>
      </c>
      <c r="BK81" s="33">
        <f t="shared" si="84"/>
        <v>3312500</v>
      </c>
      <c r="BL81" s="33">
        <f t="shared" si="85"/>
        <v>662500</v>
      </c>
      <c r="BM81" s="33">
        <f t="shared" si="86"/>
        <v>3975000</v>
      </c>
      <c r="BN81" s="33">
        <v>7950</v>
      </c>
      <c r="BO81" s="33">
        <f t="shared" si="101"/>
        <v>632.5</v>
      </c>
      <c r="BP81" s="33">
        <f t="shared" si="96"/>
        <v>316250</v>
      </c>
      <c r="BQ81" s="33">
        <f t="shared" si="97"/>
        <v>63250</v>
      </c>
      <c r="BR81" s="33">
        <f t="shared" si="98"/>
        <v>379500</v>
      </c>
      <c r="BS81" s="33">
        <v>759</v>
      </c>
      <c r="BT81" s="33"/>
      <c r="BU81" s="33">
        <f t="shared" si="51"/>
        <v>0</v>
      </c>
      <c r="BV81" s="33">
        <f t="shared" si="52"/>
        <v>0</v>
      </c>
      <c r="BW81" s="33">
        <f t="shared" si="53"/>
        <v>0</v>
      </c>
      <c r="BX81" s="33"/>
      <c r="BY81" s="33">
        <f t="shared" si="102"/>
        <v>825</v>
      </c>
      <c r="BZ81" s="33">
        <f t="shared" si="73"/>
        <v>412500</v>
      </c>
      <c r="CA81" s="33">
        <f t="shared" si="74"/>
        <v>82500</v>
      </c>
      <c r="CB81" s="33">
        <f t="shared" si="75"/>
        <v>495000</v>
      </c>
      <c r="CC81" s="33">
        <v>990</v>
      </c>
      <c r="CD81" s="33" t="s">
        <v>113</v>
      </c>
      <c r="CE81" s="26">
        <f t="shared" si="76"/>
        <v>0</v>
      </c>
      <c r="CF81" s="29">
        <f t="shared" si="77"/>
        <v>0</v>
      </c>
      <c r="CG81" s="21">
        <f t="shared" si="68"/>
        <v>8300</v>
      </c>
    </row>
    <row r="82" spans="1:85" ht="25.5">
      <c r="A82" s="38">
        <v>78</v>
      </c>
      <c r="B82" s="32" t="s">
        <v>88</v>
      </c>
      <c r="C82" s="33" t="s">
        <v>4</v>
      </c>
      <c r="D82" s="33">
        <v>2000</v>
      </c>
      <c r="E82" s="33">
        <f t="shared" si="69"/>
        <v>400000</v>
      </c>
      <c r="F82" s="33">
        <v>200</v>
      </c>
      <c r="G82" s="33"/>
      <c r="H82" s="33">
        <f t="shared" si="54"/>
        <v>0</v>
      </c>
      <c r="I82" s="33">
        <f t="shared" si="55"/>
        <v>0</v>
      </c>
      <c r="J82" s="33">
        <f t="shared" si="56"/>
        <v>0</v>
      </c>
      <c r="K82" s="33"/>
      <c r="L82" s="33">
        <f>P82*1</f>
        <v>230</v>
      </c>
      <c r="M82" s="33">
        <f t="shared" si="87"/>
        <v>460000</v>
      </c>
      <c r="N82" s="33">
        <f t="shared" si="88"/>
        <v>0</v>
      </c>
      <c r="O82" s="33">
        <f t="shared" si="89"/>
        <v>460000</v>
      </c>
      <c r="P82" s="33">
        <v>230</v>
      </c>
      <c r="Q82" s="33">
        <f>U82/1.2</f>
        <v>108.33333333333334</v>
      </c>
      <c r="R82" s="33">
        <f t="shared" si="90"/>
        <v>216666.66666666669</v>
      </c>
      <c r="S82" s="33">
        <f t="shared" si="91"/>
        <v>43333.333333333314</v>
      </c>
      <c r="T82" s="33">
        <f t="shared" si="92"/>
        <v>260000</v>
      </c>
      <c r="U82" s="33">
        <v>130</v>
      </c>
      <c r="V82" s="33"/>
      <c r="W82" s="33">
        <f t="shared" si="78"/>
        <v>0</v>
      </c>
      <c r="X82" s="33">
        <f t="shared" si="79"/>
        <v>0</v>
      </c>
      <c r="Y82" s="33">
        <f t="shared" si="80"/>
        <v>0</v>
      </c>
      <c r="Z82" s="33"/>
      <c r="AA82" s="33"/>
      <c r="AB82" s="33">
        <f t="shared" si="40"/>
        <v>0</v>
      </c>
      <c r="AC82" s="33">
        <f t="shared" si="41"/>
        <v>0</v>
      </c>
      <c r="AD82" s="33">
        <f t="shared" si="42"/>
        <v>0</v>
      </c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>
        <f t="shared" si="93"/>
        <v>0</v>
      </c>
      <c r="AR82" s="33">
        <f t="shared" si="94"/>
        <v>0</v>
      </c>
      <c r="AS82" s="33">
        <f t="shared" si="95"/>
        <v>0</v>
      </c>
      <c r="AT82" s="33"/>
      <c r="AU82" s="33"/>
      <c r="AV82" s="33">
        <f t="shared" si="60"/>
        <v>0</v>
      </c>
      <c r="AW82" s="33">
        <f t="shared" si="61"/>
        <v>0</v>
      </c>
      <c r="AX82" s="33">
        <f t="shared" si="62"/>
        <v>0</v>
      </c>
      <c r="AY82" s="33"/>
      <c r="AZ82" s="33"/>
      <c r="BA82" s="33">
        <f t="shared" si="81"/>
        <v>0</v>
      </c>
      <c r="BB82" s="33">
        <f t="shared" si="82"/>
        <v>0</v>
      </c>
      <c r="BC82" s="33">
        <f t="shared" si="83"/>
        <v>0</v>
      </c>
      <c r="BD82" s="33"/>
      <c r="BE82" s="33">
        <f t="shared" si="103"/>
        <v>160</v>
      </c>
      <c r="BF82" s="33">
        <f t="shared" si="70"/>
        <v>320000</v>
      </c>
      <c r="BG82" s="33">
        <f t="shared" si="71"/>
        <v>64000</v>
      </c>
      <c r="BH82" s="33">
        <f t="shared" si="72"/>
        <v>384000</v>
      </c>
      <c r="BI82" s="33">
        <v>192</v>
      </c>
      <c r="BJ82" s="33">
        <f t="shared" si="104"/>
        <v>166.50000000000003</v>
      </c>
      <c r="BK82" s="33">
        <f t="shared" si="84"/>
        <v>333000.00000000006</v>
      </c>
      <c r="BL82" s="33">
        <f t="shared" si="85"/>
        <v>66599.999999999942</v>
      </c>
      <c r="BM82" s="33">
        <f t="shared" si="86"/>
        <v>399600</v>
      </c>
      <c r="BN82" s="33">
        <v>199.8</v>
      </c>
      <c r="BO82" s="33">
        <f t="shared" si="101"/>
        <v>156.66666666666669</v>
      </c>
      <c r="BP82" s="33">
        <f t="shared" si="96"/>
        <v>313333.33333333337</v>
      </c>
      <c r="BQ82" s="33">
        <f t="shared" si="97"/>
        <v>62666.666666666628</v>
      </c>
      <c r="BR82" s="33">
        <f t="shared" si="98"/>
        <v>376000</v>
      </c>
      <c r="BS82" s="33">
        <v>188</v>
      </c>
      <c r="BT82" s="33"/>
      <c r="BU82" s="33">
        <f t="shared" si="51"/>
        <v>0</v>
      </c>
      <c r="BV82" s="33">
        <f t="shared" si="52"/>
        <v>0</v>
      </c>
      <c r="BW82" s="33">
        <f t="shared" si="53"/>
        <v>0</v>
      </c>
      <c r="BX82" s="33"/>
      <c r="BY82" s="33"/>
      <c r="BZ82" s="33">
        <f t="shared" si="73"/>
        <v>0</v>
      </c>
      <c r="CA82" s="33">
        <f t="shared" si="74"/>
        <v>0</v>
      </c>
      <c r="CB82" s="33">
        <f t="shared" si="75"/>
        <v>0</v>
      </c>
      <c r="CC82" s="33"/>
      <c r="CD82" s="33" t="s">
        <v>117</v>
      </c>
      <c r="CE82" s="26">
        <f t="shared" si="76"/>
        <v>0</v>
      </c>
      <c r="CF82" s="29">
        <f t="shared" si="77"/>
        <v>0</v>
      </c>
      <c r="CG82" s="21">
        <f t="shared" si="68"/>
        <v>200</v>
      </c>
    </row>
    <row r="83" spans="1:85" ht="25.5">
      <c r="A83" s="38">
        <v>79</v>
      </c>
      <c r="B83" s="32" t="s">
        <v>89</v>
      </c>
      <c r="C83" s="33" t="s">
        <v>4</v>
      </c>
      <c r="D83" s="33">
        <v>200</v>
      </c>
      <c r="E83" s="33">
        <f t="shared" si="69"/>
        <v>40000</v>
      </c>
      <c r="F83" s="33">
        <v>200</v>
      </c>
      <c r="G83" s="33"/>
      <c r="H83" s="33">
        <f t="shared" si="54"/>
        <v>0</v>
      </c>
      <c r="I83" s="33">
        <f t="shared" si="55"/>
        <v>0</v>
      </c>
      <c r="J83" s="33">
        <f t="shared" si="56"/>
        <v>0</v>
      </c>
      <c r="K83" s="33"/>
      <c r="L83" s="33"/>
      <c r="M83" s="33">
        <f t="shared" si="87"/>
        <v>0</v>
      </c>
      <c r="N83" s="33">
        <f t="shared" si="88"/>
        <v>0</v>
      </c>
      <c r="O83" s="33">
        <f t="shared" si="89"/>
        <v>0</v>
      </c>
      <c r="P83" s="33"/>
      <c r="Q83" s="33"/>
      <c r="R83" s="33">
        <f t="shared" si="90"/>
        <v>0</v>
      </c>
      <c r="S83" s="33">
        <f t="shared" si="91"/>
        <v>0</v>
      </c>
      <c r="T83" s="33">
        <f t="shared" si="92"/>
        <v>0</v>
      </c>
      <c r="U83" s="33"/>
      <c r="V83" s="33"/>
      <c r="W83" s="33">
        <f t="shared" si="78"/>
        <v>0</v>
      </c>
      <c r="X83" s="33">
        <f t="shared" si="79"/>
        <v>0</v>
      </c>
      <c r="Y83" s="33">
        <f t="shared" si="80"/>
        <v>0</v>
      </c>
      <c r="Z83" s="33"/>
      <c r="AA83" s="33"/>
      <c r="AB83" s="33">
        <f t="shared" si="40"/>
        <v>0</v>
      </c>
      <c r="AC83" s="33">
        <f t="shared" si="41"/>
        <v>0</v>
      </c>
      <c r="AD83" s="33">
        <f t="shared" si="42"/>
        <v>0</v>
      </c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>
        <f t="shared" si="93"/>
        <v>0</v>
      </c>
      <c r="AR83" s="33">
        <f t="shared" si="94"/>
        <v>0</v>
      </c>
      <c r="AS83" s="33">
        <f t="shared" si="95"/>
        <v>0</v>
      </c>
      <c r="AT83" s="33"/>
      <c r="AU83" s="33"/>
      <c r="AV83" s="33">
        <f t="shared" si="60"/>
        <v>0</v>
      </c>
      <c r="AW83" s="33">
        <f t="shared" si="61"/>
        <v>0</v>
      </c>
      <c r="AX83" s="33">
        <f t="shared" si="62"/>
        <v>0</v>
      </c>
      <c r="AY83" s="33"/>
      <c r="AZ83" s="33"/>
      <c r="BA83" s="33">
        <f t="shared" si="81"/>
        <v>0</v>
      </c>
      <c r="BB83" s="33">
        <f t="shared" si="82"/>
        <v>0</v>
      </c>
      <c r="BC83" s="33">
        <f t="shared" si="83"/>
        <v>0</v>
      </c>
      <c r="BD83" s="33"/>
      <c r="BE83" s="33"/>
      <c r="BF83" s="33">
        <f t="shared" si="70"/>
        <v>0</v>
      </c>
      <c r="BG83" s="33">
        <f t="shared" si="71"/>
        <v>0</v>
      </c>
      <c r="BH83" s="33">
        <f t="shared" si="72"/>
        <v>0</v>
      </c>
      <c r="BI83" s="33"/>
      <c r="BJ83" s="33"/>
      <c r="BK83" s="33">
        <f t="shared" si="84"/>
        <v>0</v>
      </c>
      <c r="BL83" s="33">
        <f t="shared" si="85"/>
        <v>0</v>
      </c>
      <c r="BM83" s="33">
        <f t="shared" si="86"/>
        <v>0</v>
      </c>
      <c r="BN83" s="33"/>
      <c r="BO83" s="33">
        <f t="shared" si="101"/>
        <v>540.83333333333337</v>
      </c>
      <c r="BP83" s="33">
        <f t="shared" si="96"/>
        <v>108166.66666666667</v>
      </c>
      <c r="BQ83" s="33">
        <f t="shared" si="97"/>
        <v>21633.333333333328</v>
      </c>
      <c r="BR83" s="33">
        <f t="shared" si="98"/>
        <v>129800</v>
      </c>
      <c r="BS83" s="33">
        <v>649</v>
      </c>
      <c r="BT83" s="33"/>
      <c r="BU83" s="33">
        <f t="shared" si="51"/>
        <v>0</v>
      </c>
      <c r="BV83" s="33">
        <f t="shared" si="52"/>
        <v>0</v>
      </c>
      <c r="BW83" s="33">
        <f t="shared" si="53"/>
        <v>0</v>
      </c>
      <c r="BX83" s="33"/>
      <c r="BY83" s="33"/>
      <c r="BZ83" s="33">
        <f t="shared" si="73"/>
        <v>0</v>
      </c>
      <c r="CA83" s="33">
        <f t="shared" si="74"/>
        <v>0</v>
      </c>
      <c r="CB83" s="33">
        <f t="shared" si="75"/>
        <v>0</v>
      </c>
      <c r="CC83" s="33"/>
      <c r="CD83" s="34" t="s">
        <v>126</v>
      </c>
      <c r="CE83" s="26">
        <f t="shared" si="76"/>
        <v>0</v>
      </c>
      <c r="CF83" s="29">
        <f t="shared" si="77"/>
        <v>0</v>
      </c>
      <c r="CG83" s="21">
        <f t="shared" si="68"/>
        <v>200</v>
      </c>
    </row>
    <row r="84" spans="1:85" ht="25.5">
      <c r="A84" s="38">
        <v>80</v>
      </c>
      <c r="B84" s="32" t="s">
        <v>90</v>
      </c>
      <c r="C84" s="33" t="s">
        <v>4</v>
      </c>
      <c r="D84" s="33">
        <v>2</v>
      </c>
      <c r="E84" s="33">
        <f t="shared" si="69"/>
        <v>340000</v>
      </c>
      <c r="F84" s="33">
        <v>170000</v>
      </c>
      <c r="G84" s="33"/>
      <c r="H84" s="33">
        <f t="shared" si="54"/>
        <v>0</v>
      </c>
      <c r="I84" s="33">
        <f t="shared" si="55"/>
        <v>0</v>
      </c>
      <c r="J84" s="33">
        <f t="shared" si="56"/>
        <v>0</v>
      </c>
      <c r="K84" s="33"/>
      <c r="L84" s="33"/>
      <c r="M84" s="33">
        <f t="shared" si="87"/>
        <v>0</v>
      </c>
      <c r="N84" s="33">
        <f t="shared" si="88"/>
        <v>0</v>
      </c>
      <c r="O84" s="33">
        <f t="shared" si="89"/>
        <v>0</v>
      </c>
      <c r="P84" s="33"/>
      <c r="Q84" s="33"/>
      <c r="R84" s="33">
        <f t="shared" si="90"/>
        <v>0</v>
      </c>
      <c r="S84" s="33">
        <f t="shared" si="91"/>
        <v>0</v>
      </c>
      <c r="T84" s="33">
        <f t="shared" si="92"/>
        <v>0</v>
      </c>
      <c r="U84" s="33"/>
      <c r="V84" s="33"/>
      <c r="W84" s="33">
        <f t="shared" si="78"/>
        <v>0</v>
      </c>
      <c r="X84" s="33">
        <f t="shared" si="79"/>
        <v>0</v>
      </c>
      <c r="Y84" s="33">
        <f t="shared" si="80"/>
        <v>0</v>
      </c>
      <c r="Z84" s="33"/>
      <c r="AA84" s="33"/>
      <c r="AB84" s="33">
        <f t="shared" si="40"/>
        <v>0</v>
      </c>
      <c r="AC84" s="33">
        <f t="shared" si="41"/>
        <v>0</v>
      </c>
      <c r="AD84" s="33">
        <f t="shared" si="42"/>
        <v>0</v>
      </c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>
        <f t="shared" si="93"/>
        <v>0</v>
      </c>
      <c r="AR84" s="33">
        <f t="shared" si="94"/>
        <v>0</v>
      </c>
      <c r="AS84" s="33">
        <f t="shared" si="95"/>
        <v>0</v>
      </c>
      <c r="AT84" s="33"/>
      <c r="AU84" s="33"/>
      <c r="AV84" s="33">
        <f t="shared" si="60"/>
        <v>0</v>
      </c>
      <c r="AW84" s="33">
        <f t="shared" si="61"/>
        <v>0</v>
      </c>
      <c r="AX84" s="33">
        <f t="shared" si="62"/>
        <v>0</v>
      </c>
      <c r="AY84" s="33"/>
      <c r="AZ84" s="33"/>
      <c r="BA84" s="33">
        <f t="shared" si="81"/>
        <v>0</v>
      </c>
      <c r="BB84" s="33">
        <f t="shared" si="82"/>
        <v>0</v>
      </c>
      <c r="BC84" s="33">
        <f t="shared" si="83"/>
        <v>0</v>
      </c>
      <c r="BD84" s="33"/>
      <c r="BE84" s="33"/>
      <c r="BF84" s="33">
        <f t="shared" si="70"/>
        <v>0</v>
      </c>
      <c r="BG84" s="33">
        <f t="shared" si="71"/>
        <v>0</v>
      </c>
      <c r="BH84" s="33">
        <f t="shared" si="72"/>
        <v>0</v>
      </c>
      <c r="BI84" s="33"/>
      <c r="BJ84" s="33"/>
      <c r="BK84" s="33">
        <f t="shared" si="84"/>
        <v>0</v>
      </c>
      <c r="BL84" s="33">
        <f t="shared" si="85"/>
        <v>0</v>
      </c>
      <c r="BM84" s="33">
        <f t="shared" si="86"/>
        <v>0</v>
      </c>
      <c r="BN84" s="33"/>
      <c r="BO84" s="33">
        <f t="shared" si="101"/>
        <v>81833.333333333343</v>
      </c>
      <c r="BP84" s="33">
        <f t="shared" si="96"/>
        <v>163666.66666666669</v>
      </c>
      <c r="BQ84" s="33">
        <f t="shared" si="97"/>
        <v>32733.333333333314</v>
      </c>
      <c r="BR84" s="33">
        <f t="shared" si="98"/>
        <v>196400</v>
      </c>
      <c r="BS84" s="33">
        <v>98200</v>
      </c>
      <c r="BT84" s="33"/>
      <c r="BU84" s="33">
        <f t="shared" si="51"/>
        <v>0</v>
      </c>
      <c r="BV84" s="33">
        <f t="shared" si="52"/>
        <v>0</v>
      </c>
      <c r="BW84" s="33">
        <f t="shared" si="53"/>
        <v>0</v>
      </c>
      <c r="BX84" s="33"/>
      <c r="BY84" s="33"/>
      <c r="BZ84" s="33">
        <f t="shared" si="73"/>
        <v>0</v>
      </c>
      <c r="CA84" s="33">
        <f t="shared" si="74"/>
        <v>0</v>
      </c>
      <c r="CB84" s="33">
        <f t="shared" si="75"/>
        <v>0</v>
      </c>
      <c r="CC84" s="33"/>
      <c r="CD84" s="33" t="s">
        <v>113</v>
      </c>
      <c r="CE84" s="26">
        <f t="shared" si="76"/>
        <v>0</v>
      </c>
      <c r="CF84" s="29">
        <f t="shared" si="77"/>
        <v>0</v>
      </c>
      <c r="CG84" s="21">
        <f t="shared" si="68"/>
        <v>170000</v>
      </c>
    </row>
    <row r="85" spans="1:85" ht="25.5">
      <c r="A85" s="38">
        <v>81</v>
      </c>
      <c r="B85" s="32" t="s">
        <v>91</v>
      </c>
      <c r="C85" s="33" t="s">
        <v>4</v>
      </c>
      <c r="D85" s="33">
        <v>48</v>
      </c>
      <c r="E85" s="33">
        <f t="shared" si="69"/>
        <v>237600</v>
      </c>
      <c r="F85" s="33">
        <v>4950</v>
      </c>
      <c r="G85" s="33"/>
      <c r="H85" s="33">
        <f t="shared" si="54"/>
        <v>0</v>
      </c>
      <c r="I85" s="33">
        <f t="shared" si="55"/>
        <v>0</v>
      </c>
      <c r="J85" s="33">
        <f t="shared" si="56"/>
        <v>0</v>
      </c>
      <c r="K85" s="33"/>
      <c r="L85" s="33"/>
      <c r="M85" s="33">
        <f t="shared" si="87"/>
        <v>0</v>
      </c>
      <c r="N85" s="33">
        <f t="shared" si="88"/>
        <v>0</v>
      </c>
      <c r="O85" s="33">
        <f t="shared" si="89"/>
        <v>0</v>
      </c>
      <c r="P85" s="33"/>
      <c r="Q85" s="33"/>
      <c r="R85" s="33">
        <f t="shared" si="90"/>
        <v>0</v>
      </c>
      <c r="S85" s="33">
        <f t="shared" si="91"/>
        <v>0</v>
      </c>
      <c r="T85" s="33">
        <f t="shared" si="92"/>
        <v>0</v>
      </c>
      <c r="U85" s="33"/>
      <c r="V85" s="33">
        <f t="shared" ref="V85:V103" si="105">Z85/1.2</f>
        <v>5750</v>
      </c>
      <c r="W85" s="33">
        <f t="shared" si="78"/>
        <v>276000</v>
      </c>
      <c r="X85" s="33">
        <f t="shared" si="79"/>
        <v>55200</v>
      </c>
      <c r="Y85" s="33">
        <f t="shared" si="80"/>
        <v>331200</v>
      </c>
      <c r="Z85" s="33">
        <v>6900</v>
      </c>
      <c r="AA85" s="37">
        <f t="shared" ref="AA85:AA92" si="106">AE85/1.2</f>
        <v>3575</v>
      </c>
      <c r="AB85" s="33">
        <f t="shared" si="40"/>
        <v>171600</v>
      </c>
      <c r="AC85" s="33">
        <f t="shared" si="41"/>
        <v>34320</v>
      </c>
      <c r="AD85" s="33">
        <f t="shared" si="42"/>
        <v>205920</v>
      </c>
      <c r="AE85" s="37">
        <v>4290</v>
      </c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>
        <f t="shared" si="93"/>
        <v>0</v>
      </c>
      <c r="AR85" s="33">
        <f t="shared" si="94"/>
        <v>0</v>
      </c>
      <c r="AS85" s="33">
        <f t="shared" si="95"/>
        <v>0</v>
      </c>
      <c r="AT85" s="33"/>
      <c r="AU85" s="33"/>
      <c r="AV85" s="33">
        <f t="shared" si="60"/>
        <v>0</v>
      </c>
      <c r="AW85" s="33">
        <f t="shared" si="61"/>
        <v>0</v>
      </c>
      <c r="AX85" s="33">
        <f t="shared" si="62"/>
        <v>0</v>
      </c>
      <c r="AY85" s="33"/>
      <c r="AZ85" s="33"/>
      <c r="BA85" s="33">
        <f t="shared" si="81"/>
        <v>0</v>
      </c>
      <c r="BB85" s="33">
        <f t="shared" si="82"/>
        <v>0</v>
      </c>
      <c r="BC85" s="33">
        <f t="shared" si="83"/>
        <v>0</v>
      </c>
      <c r="BD85" s="33"/>
      <c r="BE85" s="33">
        <f t="shared" ref="BE85:BE103" si="107">BI85/1.2</f>
        <v>4000</v>
      </c>
      <c r="BF85" s="33">
        <f t="shared" si="70"/>
        <v>192000</v>
      </c>
      <c r="BG85" s="33">
        <f t="shared" si="71"/>
        <v>38400</v>
      </c>
      <c r="BH85" s="33">
        <f t="shared" si="72"/>
        <v>230400</v>
      </c>
      <c r="BI85" s="33">
        <v>4800</v>
      </c>
      <c r="BJ85" s="33">
        <f t="shared" ref="BJ85:BJ96" si="108">BN85/1.2</f>
        <v>4110</v>
      </c>
      <c r="BK85" s="33">
        <f t="shared" si="84"/>
        <v>197280</v>
      </c>
      <c r="BL85" s="33">
        <f t="shared" si="85"/>
        <v>39456</v>
      </c>
      <c r="BM85" s="33">
        <f t="shared" si="86"/>
        <v>236736</v>
      </c>
      <c r="BN85" s="33">
        <v>4932</v>
      </c>
      <c r="BO85" s="33"/>
      <c r="BP85" s="33">
        <f t="shared" si="96"/>
        <v>0</v>
      </c>
      <c r="BQ85" s="33">
        <f t="shared" si="97"/>
        <v>0</v>
      </c>
      <c r="BR85" s="33">
        <f t="shared" si="98"/>
        <v>0</v>
      </c>
      <c r="BS85" s="33"/>
      <c r="BT85" s="33"/>
      <c r="BU85" s="33">
        <f t="shared" si="51"/>
        <v>0</v>
      </c>
      <c r="BV85" s="33">
        <f t="shared" si="52"/>
        <v>0</v>
      </c>
      <c r="BW85" s="33">
        <f t="shared" si="53"/>
        <v>0</v>
      </c>
      <c r="BX85" s="33"/>
      <c r="BY85" s="33"/>
      <c r="BZ85" s="33">
        <f t="shared" si="73"/>
        <v>0</v>
      </c>
      <c r="CA85" s="33">
        <f t="shared" si="74"/>
        <v>0</v>
      </c>
      <c r="CB85" s="33">
        <f t="shared" si="75"/>
        <v>0</v>
      </c>
      <c r="CC85" s="33"/>
      <c r="CD85" s="33" t="s">
        <v>114</v>
      </c>
      <c r="CE85" s="26">
        <f t="shared" si="76"/>
        <v>0</v>
      </c>
      <c r="CF85" s="29">
        <f t="shared" si="77"/>
        <v>0</v>
      </c>
      <c r="CG85" s="21">
        <f t="shared" si="68"/>
        <v>4950</v>
      </c>
    </row>
    <row r="86" spans="1:85" ht="25.5">
      <c r="A86" s="38">
        <v>82</v>
      </c>
      <c r="B86" s="32" t="s">
        <v>92</v>
      </c>
      <c r="C86" s="33" t="s">
        <v>4</v>
      </c>
      <c r="D86" s="33">
        <v>30</v>
      </c>
      <c r="E86" s="33">
        <f t="shared" si="69"/>
        <v>189000</v>
      </c>
      <c r="F86" s="33">
        <v>6300</v>
      </c>
      <c r="G86" s="33"/>
      <c r="H86" s="33">
        <f t="shared" si="54"/>
        <v>0</v>
      </c>
      <c r="I86" s="33">
        <f t="shared" si="55"/>
        <v>0</v>
      </c>
      <c r="J86" s="33">
        <f t="shared" si="56"/>
        <v>0</v>
      </c>
      <c r="K86" s="33"/>
      <c r="L86" s="33"/>
      <c r="M86" s="33">
        <f t="shared" si="87"/>
        <v>0</v>
      </c>
      <c r="N86" s="33">
        <f t="shared" si="88"/>
        <v>0</v>
      </c>
      <c r="O86" s="33">
        <f t="shared" si="89"/>
        <v>0</v>
      </c>
      <c r="P86" s="33"/>
      <c r="Q86" s="33"/>
      <c r="R86" s="33">
        <f t="shared" si="90"/>
        <v>0</v>
      </c>
      <c r="S86" s="33">
        <f t="shared" si="91"/>
        <v>0</v>
      </c>
      <c r="T86" s="33">
        <f t="shared" si="92"/>
        <v>0</v>
      </c>
      <c r="U86" s="33"/>
      <c r="V86" s="33">
        <f t="shared" si="105"/>
        <v>5750</v>
      </c>
      <c r="W86" s="33">
        <f t="shared" si="78"/>
        <v>172500</v>
      </c>
      <c r="X86" s="33">
        <f t="shared" si="79"/>
        <v>34500</v>
      </c>
      <c r="Y86" s="33">
        <f t="shared" si="80"/>
        <v>207000</v>
      </c>
      <c r="Z86" s="33">
        <v>6900</v>
      </c>
      <c r="AA86" s="33">
        <f t="shared" si="106"/>
        <v>3575</v>
      </c>
      <c r="AB86" s="33">
        <f t="shared" ref="AB86:AB104" si="109">AA86*D86</f>
        <v>107250</v>
      </c>
      <c r="AC86" s="33">
        <f t="shared" ref="AC86:AC104" si="110">AD86-AB86</f>
        <v>21450</v>
      </c>
      <c r="AD86" s="33">
        <f t="shared" ref="AD86:AD104" si="111">AE86*D86</f>
        <v>128700</v>
      </c>
      <c r="AE86" s="33">
        <v>4290</v>
      </c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>
        <f t="shared" si="93"/>
        <v>0</v>
      </c>
      <c r="AR86" s="33">
        <f t="shared" si="94"/>
        <v>0</v>
      </c>
      <c r="AS86" s="33">
        <f t="shared" si="95"/>
        <v>0</v>
      </c>
      <c r="AT86" s="33"/>
      <c r="AU86" s="33"/>
      <c r="AV86" s="33">
        <f t="shared" si="60"/>
        <v>0</v>
      </c>
      <c r="AW86" s="33">
        <f t="shared" si="61"/>
        <v>0</v>
      </c>
      <c r="AX86" s="33">
        <f t="shared" si="62"/>
        <v>0</v>
      </c>
      <c r="AY86" s="33"/>
      <c r="AZ86" s="33"/>
      <c r="BA86" s="33">
        <f t="shared" si="81"/>
        <v>0</v>
      </c>
      <c r="BB86" s="33">
        <f t="shared" si="82"/>
        <v>0</v>
      </c>
      <c r="BC86" s="33">
        <f t="shared" si="83"/>
        <v>0</v>
      </c>
      <c r="BD86" s="33"/>
      <c r="BE86" s="33">
        <f t="shared" si="107"/>
        <v>3000</v>
      </c>
      <c r="BF86" s="33">
        <f t="shared" si="70"/>
        <v>90000</v>
      </c>
      <c r="BG86" s="33">
        <f t="shared" si="71"/>
        <v>18000</v>
      </c>
      <c r="BH86" s="33">
        <f t="shared" si="72"/>
        <v>108000</v>
      </c>
      <c r="BI86" s="33">
        <v>3600</v>
      </c>
      <c r="BJ86" s="33">
        <f t="shared" si="108"/>
        <v>4985</v>
      </c>
      <c r="BK86" s="33">
        <f t="shared" si="84"/>
        <v>149550</v>
      </c>
      <c r="BL86" s="33">
        <f t="shared" si="85"/>
        <v>29910</v>
      </c>
      <c r="BM86" s="33">
        <f t="shared" si="86"/>
        <v>179460</v>
      </c>
      <c r="BN86" s="33">
        <v>5982</v>
      </c>
      <c r="BO86" s="33"/>
      <c r="BP86" s="33">
        <f t="shared" si="96"/>
        <v>0</v>
      </c>
      <c r="BQ86" s="33">
        <f t="shared" si="97"/>
        <v>0</v>
      </c>
      <c r="BR86" s="33">
        <f t="shared" si="98"/>
        <v>0</v>
      </c>
      <c r="BS86" s="33"/>
      <c r="BT86" s="33"/>
      <c r="BU86" s="33">
        <f t="shared" si="51"/>
        <v>0</v>
      </c>
      <c r="BV86" s="33">
        <f t="shared" si="52"/>
        <v>0</v>
      </c>
      <c r="BW86" s="33">
        <f t="shared" si="53"/>
        <v>0</v>
      </c>
      <c r="BX86" s="33"/>
      <c r="BY86" s="33"/>
      <c r="BZ86" s="33">
        <f t="shared" si="73"/>
        <v>0</v>
      </c>
      <c r="CA86" s="33">
        <f t="shared" si="74"/>
        <v>0</v>
      </c>
      <c r="CB86" s="33">
        <f t="shared" si="75"/>
        <v>0</v>
      </c>
      <c r="CC86" s="33"/>
      <c r="CD86" s="33" t="s">
        <v>114</v>
      </c>
      <c r="CE86" s="26">
        <f t="shared" si="76"/>
        <v>0</v>
      </c>
      <c r="CF86" s="29">
        <f t="shared" si="77"/>
        <v>0</v>
      </c>
      <c r="CG86" s="21">
        <f t="shared" si="68"/>
        <v>6300</v>
      </c>
    </row>
    <row r="87" spans="1:85" ht="25.5">
      <c r="A87" s="38">
        <v>83</v>
      </c>
      <c r="B87" s="32" t="s">
        <v>93</v>
      </c>
      <c r="C87" s="33" t="s">
        <v>4</v>
      </c>
      <c r="D87" s="33">
        <v>30</v>
      </c>
      <c r="E87" s="33">
        <f t="shared" si="69"/>
        <v>189000</v>
      </c>
      <c r="F87" s="33">
        <v>6300</v>
      </c>
      <c r="G87" s="33"/>
      <c r="H87" s="33">
        <f t="shared" si="54"/>
        <v>0</v>
      </c>
      <c r="I87" s="33">
        <f t="shared" si="55"/>
        <v>0</v>
      </c>
      <c r="J87" s="33">
        <f t="shared" si="56"/>
        <v>0</v>
      </c>
      <c r="K87" s="33"/>
      <c r="L87" s="33"/>
      <c r="M87" s="33">
        <f t="shared" si="87"/>
        <v>0</v>
      </c>
      <c r="N87" s="33">
        <f t="shared" si="88"/>
        <v>0</v>
      </c>
      <c r="O87" s="33">
        <f t="shared" si="89"/>
        <v>0</v>
      </c>
      <c r="P87" s="33"/>
      <c r="Q87" s="33"/>
      <c r="R87" s="33">
        <f t="shared" si="90"/>
        <v>0</v>
      </c>
      <c r="S87" s="33">
        <f t="shared" si="91"/>
        <v>0</v>
      </c>
      <c r="T87" s="33">
        <f t="shared" si="92"/>
        <v>0</v>
      </c>
      <c r="U87" s="33"/>
      <c r="V87" s="33">
        <f t="shared" si="105"/>
        <v>5750</v>
      </c>
      <c r="W87" s="33">
        <f t="shared" si="78"/>
        <v>172500</v>
      </c>
      <c r="X87" s="33">
        <f t="shared" si="79"/>
        <v>34500</v>
      </c>
      <c r="Y87" s="33">
        <f t="shared" si="80"/>
        <v>207000</v>
      </c>
      <c r="Z87" s="33">
        <v>6900</v>
      </c>
      <c r="AA87" s="33">
        <f t="shared" si="106"/>
        <v>3575</v>
      </c>
      <c r="AB87" s="33">
        <f t="shared" si="109"/>
        <v>107250</v>
      </c>
      <c r="AC87" s="33">
        <f t="shared" si="110"/>
        <v>21450</v>
      </c>
      <c r="AD87" s="33">
        <f t="shared" si="111"/>
        <v>128700</v>
      </c>
      <c r="AE87" s="33">
        <v>4290</v>
      </c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>
        <f t="shared" si="93"/>
        <v>0</v>
      </c>
      <c r="AR87" s="33">
        <f t="shared" si="94"/>
        <v>0</v>
      </c>
      <c r="AS87" s="33">
        <f t="shared" si="95"/>
        <v>0</v>
      </c>
      <c r="AT87" s="33"/>
      <c r="AU87" s="33"/>
      <c r="AV87" s="33">
        <f t="shared" si="60"/>
        <v>0</v>
      </c>
      <c r="AW87" s="33">
        <f t="shared" si="61"/>
        <v>0</v>
      </c>
      <c r="AX87" s="33">
        <f t="shared" si="62"/>
        <v>0</v>
      </c>
      <c r="AY87" s="33"/>
      <c r="AZ87" s="33"/>
      <c r="BA87" s="33">
        <f t="shared" si="81"/>
        <v>0</v>
      </c>
      <c r="BB87" s="33">
        <f t="shared" si="82"/>
        <v>0</v>
      </c>
      <c r="BC87" s="33">
        <f t="shared" si="83"/>
        <v>0</v>
      </c>
      <c r="BD87" s="33"/>
      <c r="BE87" s="33">
        <f t="shared" si="107"/>
        <v>3250</v>
      </c>
      <c r="BF87" s="33">
        <f t="shared" si="70"/>
        <v>97500</v>
      </c>
      <c r="BG87" s="33">
        <f t="shared" si="71"/>
        <v>19500</v>
      </c>
      <c r="BH87" s="33">
        <f t="shared" si="72"/>
        <v>117000</v>
      </c>
      <c r="BI87" s="33">
        <v>3900</v>
      </c>
      <c r="BJ87" s="33">
        <f t="shared" si="108"/>
        <v>5150</v>
      </c>
      <c r="BK87" s="33">
        <f t="shared" si="84"/>
        <v>154500</v>
      </c>
      <c r="BL87" s="33">
        <f t="shared" si="85"/>
        <v>30900</v>
      </c>
      <c r="BM87" s="33">
        <f t="shared" si="86"/>
        <v>185400</v>
      </c>
      <c r="BN87" s="33">
        <v>6180</v>
      </c>
      <c r="BO87" s="33"/>
      <c r="BP87" s="33">
        <f t="shared" si="96"/>
        <v>0</v>
      </c>
      <c r="BQ87" s="33">
        <f t="shared" si="97"/>
        <v>0</v>
      </c>
      <c r="BR87" s="33">
        <f t="shared" si="98"/>
        <v>0</v>
      </c>
      <c r="BS87" s="33"/>
      <c r="BT87" s="33"/>
      <c r="BU87" s="33">
        <f t="shared" si="51"/>
        <v>0</v>
      </c>
      <c r="BV87" s="33">
        <f t="shared" si="52"/>
        <v>0</v>
      </c>
      <c r="BW87" s="33">
        <f t="shared" si="53"/>
        <v>0</v>
      </c>
      <c r="BX87" s="33"/>
      <c r="BY87" s="33"/>
      <c r="BZ87" s="33">
        <f t="shared" si="73"/>
        <v>0</v>
      </c>
      <c r="CA87" s="33">
        <f t="shared" si="74"/>
        <v>0</v>
      </c>
      <c r="CB87" s="33">
        <f t="shared" si="75"/>
        <v>0</v>
      </c>
      <c r="CC87" s="33"/>
      <c r="CD87" s="33" t="s">
        <v>114</v>
      </c>
      <c r="CE87" s="26">
        <f t="shared" si="76"/>
        <v>0</v>
      </c>
      <c r="CF87" s="29">
        <f t="shared" si="77"/>
        <v>0</v>
      </c>
      <c r="CG87" s="21">
        <f t="shared" si="68"/>
        <v>6300</v>
      </c>
    </row>
    <row r="88" spans="1:85" ht="25.5">
      <c r="A88" s="38">
        <v>84</v>
      </c>
      <c r="B88" s="32" t="s">
        <v>94</v>
      </c>
      <c r="C88" s="33" t="s">
        <v>4</v>
      </c>
      <c r="D88" s="33">
        <v>30</v>
      </c>
      <c r="E88" s="33">
        <f t="shared" si="69"/>
        <v>189000</v>
      </c>
      <c r="F88" s="33">
        <v>6300</v>
      </c>
      <c r="G88" s="33"/>
      <c r="H88" s="33">
        <f t="shared" si="54"/>
        <v>0</v>
      </c>
      <c r="I88" s="33">
        <f t="shared" si="55"/>
        <v>0</v>
      </c>
      <c r="J88" s="33">
        <f t="shared" si="56"/>
        <v>0</v>
      </c>
      <c r="K88" s="33"/>
      <c r="L88" s="33"/>
      <c r="M88" s="33">
        <f t="shared" si="87"/>
        <v>0</v>
      </c>
      <c r="N88" s="33">
        <f t="shared" si="88"/>
        <v>0</v>
      </c>
      <c r="O88" s="33">
        <f t="shared" si="89"/>
        <v>0</v>
      </c>
      <c r="P88" s="33"/>
      <c r="Q88" s="33"/>
      <c r="R88" s="33">
        <f t="shared" si="90"/>
        <v>0</v>
      </c>
      <c r="S88" s="33">
        <f t="shared" si="91"/>
        <v>0</v>
      </c>
      <c r="T88" s="33">
        <f t="shared" si="92"/>
        <v>0</v>
      </c>
      <c r="U88" s="33"/>
      <c r="V88" s="33">
        <f t="shared" si="105"/>
        <v>5750</v>
      </c>
      <c r="W88" s="33">
        <f t="shared" si="78"/>
        <v>172500</v>
      </c>
      <c r="X88" s="33">
        <f t="shared" si="79"/>
        <v>34500</v>
      </c>
      <c r="Y88" s="33">
        <f t="shared" si="80"/>
        <v>207000</v>
      </c>
      <c r="Z88" s="33">
        <v>6900</v>
      </c>
      <c r="AA88" s="33">
        <f t="shared" si="106"/>
        <v>3575</v>
      </c>
      <c r="AB88" s="33">
        <f t="shared" si="109"/>
        <v>107250</v>
      </c>
      <c r="AC88" s="33">
        <f t="shared" si="110"/>
        <v>21450</v>
      </c>
      <c r="AD88" s="33">
        <f t="shared" si="111"/>
        <v>128700</v>
      </c>
      <c r="AE88" s="33">
        <v>4290</v>
      </c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>
        <f t="shared" si="93"/>
        <v>0</v>
      </c>
      <c r="AR88" s="33">
        <f t="shared" si="94"/>
        <v>0</v>
      </c>
      <c r="AS88" s="33">
        <f t="shared" si="95"/>
        <v>0</v>
      </c>
      <c r="AT88" s="33"/>
      <c r="AU88" s="33"/>
      <c r="AV88" s="33">
        <f t="shared" si="60"/>
        <v>0</v>
      </c>
      <c r="AW88" s="33">
        <f t="shared" si="61"/>
        <v>0</v>
      </c>
      <c r="AX88" s="33">
        <f t="shared" si="62"/>
        <v>0</v>
      </c>
      <c r="AY88" s="33"/>
      <c r="AZ88" s="33"/>
      <c r="BA88" s="33">
        <f t="shared" si="81"/>
        <v>0</v>
      </c>
      <c r="BB88" s="33">
        <f t="shared" si="82"/>
        <v>0</v>
      </c>
      <c r="BC88" s="33">
        <f t="shared" si="83"/>
        <v>0</v>
      </c>
      <c r="BD88" s="33"/>
      <c r="BE88" s="33">
        <f t="shared" si="107"/>
        <v>3250</v>
      </c>
      <c r="BF88" s="33">
        <f t="shared" si="70"/>
        <v>97500</v>
      </c>
      <c r="BG88" s="33">
        <f t="shared" si="71"/>
        <v>19500</v>
      </c>
      <c r="BH88" s="33">
        <f t="shared" si="72"/>
        <v>117000</v>
      </c>
      <c r="BI88" s="33">
        <v>3900</v>
      </c>
      <c r="BJ88" s="33">
        <f t="shared" si="108"/>
        <v>5145</v>
      </c>
      <c r="BK88" s="33">
        <f t="shared" si="84"/>
        <v>154350</v>
      </c>
      <c r="BL88" s="33">
        <f t="shared" si="85"/>
        <v>30870</v>
      </c>
      <c r="BM88" s="33">
        <f t="shared" si="86"/>
        <v>185220</v>
      </c>
      <c r="BN88" s="33">
        <v>6174</v>
      </c>
      <c r="BO88" s="33"/>
      <c r="BP88" s="33">
        <f t="shared" si="96"/>
        <v>0</v>
      </c>
      <c r="BQ88" s="33">
        <f t="shared" si="97"/>
        <v>0</v>
      </c>
      <c r="BR88" s="33">
        <f t="shared" si="98"/>
        <v>0</v>
      </c>
      <c r="BS88" s="33"/>
      <c r="BT88" s="33"/>
      <c r="BU88" s="33">
        <f t="shared" si="51"/>
        <v>0</v>
      </c>
      <c r="BV88" s="33">
        <f t="shared" si="52"/>
        <v>0</v>
      </c>
      <c r="BW88" s="33">
        <f t="shared" si="53"/>
        <v>0</v>
      </c>
      <c r="BX88" s="33"/>
      <c r="BY88" s="33"/>
      <c r="BZ88" s="33">
        <f t="shared" si="73"/>
        <v>0</v>
      </c>
      <c r="CA88" s="33">
        <f t="shared" si="74"/>
        <v>0</v>
      </c>
      <c r="CB88" s="33">
        <f t="shared" si="75"/>
        <v>0</v>
      </c>
      <c r="CC88" s="33"/>
      <c r="CD88" s="33" t="s">
        <v>114</v>
      </c>
      <c r="CE88" s="26">
        <f t="shared" si="76"/>
        <v>0</v>
      </c>
      <c r="CF88" s="29">
        <f t="shared" si="77"/>
        <v>0</v>
      </c>
      <c r="CG88" s="21">
        <f t="shared" si="68"/>
        <v>6300</v>
      </c>
    </row>
    <row r="89" spans="1:85" ht="25.5">
      <c r="A89" s="38">
        <v>85</v>
      </c>
      <c r="B89" s="32" t="s">
        <v>95</v>
      </c>
      <c r="C89" s="33" t="s">
        <v>4</v>
      </c>
      <c r="D89" s="33">
        <v>30</v>
      </c>
      <c r="E89" s="33">
        <f t="shared" si="69"/>
        <v>189000</v>
      </c>
      <c r="F89" s="33">
        <v>6300</v>
      </c>
      <c r="G89" s="33"/>
      <c r="H89" s="33">
        <f t="shared" si="54"/>
        <v>0</v>
      </c>
      <c r="I89" s="33">
        <f t="shared" si="55"/>
        <v>0</v>
      </c>
      <c r="J89" s="33">
        <f t="shared" si="56"/>
        <v>0</v>
      </c>
      <c r="K89" s="33"/>
      <c r="L89" s="33"/>
      <c r="M89" s="33">
        <f t="shared" si="87"/>
        <v>0</v>
      </c>
      <c r="N89" s="33">
        <f t="shared" si="88"/>
        <v>0</v>
      </c>
      <c r="O89" s="33">
        <f t="shared" si="89"/>
        <v>0</v>
      </c>
      <c r="P89" s="33"/>
      <c r="Q89" s="33"/>
      <c r="R89" s="33">
        <f t="shared" si="90"/>
        <v>0</v>
      </c>
      <c r="S89" s="33">
        <f t="shared" si="91"/>
        <v>0</v>
      </c>
      <c r="T89" s="33">
        <f t="shared" si="92"/>
        <v>0</v>
      </c>
      <c r="U89" s="33"/>
      <c r="V89" s="33">
        <f t="shared" si="105"/>
        <v>7250</v>
      </c>
      <c r="W89" s="33">
        <f t="shared" si="78"/>
        <v>217500</v>
      </c>
      <c r="X89" s="33">
        <f t="shared" si="79"/>
        <v>43500</v>
      </c>
      <c r="Y89" s="33">
        <f t="shared" si="80"/>
        <v>261000</v>
      </c>
      <c r="Z89" s="33">
        <v>8700</v>
      </c>
      <c r="AA89" s="33">
        <f t="shared" si="106"/>
        <v>4550</v>
      </c>
      <c r="AB89" s="33">
        <f t="shared" si="109"/>
        <v>136500</v>
      </c>
      <c r="AC89" s="33">
        <f t="shared" si="110"/>
        <v>27300</v>
      </c>
      <c r="AD89" s="33">
        <f t="shared" si="111"/>
        <v>163800</v>
      </c>
      <c r="AE89" s="33">
        <v>5460</v>
      </c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>
        <f t="shared" si="93"/>
        <v>0</v>
      </c>
      <c r="AR89" s="33">
        <f t="shared" si="94"/>
        <v>0</v>
      </c>
      <c r="AS89" s="33">
        <f t="shared" si="95"/>
        <v>0</v>
      </c>
      <c r="AT89" s="33"/>
      <c r="AU89" s="33"/>
      <c r="AV89" s="33">
        <f t="shared" si="60"/>
        <v>0</v>
      </c>
      <c r="AW89" s="33">
        <f t="shared" si="61"/>
        <v>0</v>
      </c>
      <c r="AX89" s="33">
        <f t="shared" si="62"/>
        <v>0</v>
      </c>
      <c r="AY89" s="33"/>
      <c r="AZ89" s="33"/>
      <c r="BA89" s="33">
        <f t="shared" si="81"/>
        <v>0</v>
      </c>
      <c r="BB89" s="33">
        <f t="shared" si="82"/>
        <v>0</v>
      </c>
      <c r="BC89" s="33">
        <f t="shared" si="83"/>
        <v>0</v>
      </c>
      <c r="BD89" s="33"/>
      <c r="BE89" s="33">
        <f t="shared" si="107"/>
        <v>3250</v>
      </c>
      <c r="BF89" s="33">
        <f t="shared" si="70"/>
        <v>97500</v>
      </c>
      <c r="BG89" s="33">
        <f t="shared" si="71"/>
        <v>19500</v>
      </c>
      <c r="BH89" s="33">
        <f t="shared" si="72"/>
        <v>117000</v>
      </c>
      <c r="BI89" s="33">
        <v>3900</v>
      </c>
      <c r="BJ89" s="33">
        <f t="shared" si="108"/>
        <v>5145</v>
      </c>
      <c r="BK89" s="33">
        <f t="shared" si="84"/>
        <v>154350</v>
      </c>
      <c r="BL89" s="33">
        <f t="shared" si="85"/>
        <v>30870</v>
      </c>
      <c r="BM89" s="33">
        <f t="shared" si="86"/>
        <v>185220</v>
      </c>
      <c r="BN89" s="33">
        <v>6174</v>
      </c>
      <c r="BO89" s="33"/>
      <c r="BP89" s="33">
        <f t="shared" si="96"/>
        <v>0</v>
      </c>
      <c r="BQ89" s="33">
        <f t="shared" si="97"/>
        <v>0</v>
      </c>
      <c r="BR89" s="33">
        <f t="shared" si="98"/>
        <v>0</v>
      </c>
      <c r="BS89" s="33"/>
      <c r="BT89" s="33"/>
      <c r="BU89" s="33">
        <f t="shared" si="51"/>
        <v>0</v>
      </c>
      <c r="BV89" s="33">
        <f t="shared" si="52"/>
        <v>0</v>
      </c>
      <c r="BW89" s="33">
        <f t="shared" si="53"/>
        <v>0</v>
      </c>
      <c r="BX89" s="33"/>
      <c r="BY89" s="33"/>
      <c r="BZ89" s="33">
        <f t="shared" si="73"/>
        <v>0</v>
      </c>
      <c r="CA89" s="33">
        <f t="shared" si="74"/>
        <v>0</v>
      </c>
      <c r="CB89" s="33">
        <f t="shared" si="75"/>
        <v>0</v>
      </c>
      <c r="CC89" s="33"/>
      <c r="CD89" s="33" t="s">
        <v>114</v>
      </c>
      <c r="CE89" s="26">
        <f t="shared" si="76"/>
        <v>0</v>
      </c>
      <c r="CF89" s="29">
        <f t="shared" si="77"/>
        <v>0</v>
      </c>
      <c r="CG89" s="21">
        <f t="shared" si="68"/>
        <v>6300</v>
      </c>
    </row>
    <row r="90" spans="1:85" ht="25.5">
      <c r="A90" s="38">
        <v>86</v>
      </c>
      <c r="B90" s="32" t="s">
        <v>96</v>
      </c>
      <c r="C90" s="33" t="s">
        <v>4</v>
      </c>
      <c r="D90" s="33">
        <v>30</v>
      </c>
      <c r="E90" s="33">
        <f t="shared" si="69"/>
        <v>189000</v>
      </c>
      <c r="F90" s="33">
        <v>6300</v>
      </c>
      <c r="G90" s="33"/>
      <c r="H90" s="33">
        <f t="shared" si="54"/>
        <v>0</v>
      </c>
      <c r="I90" s="33">
        <f t="shared" si="55"/>
        <v>0</v>
      </c>
      <c r="J90" s="33">
        <f t="shared" si="56"/>
        <v>0</v>
      </c>
      <c r="K90" s="33"/>
      <c r="L90" s="33"/>
      <c r="M90" s="33">
        <f t="shared" si="87"/>
        <v>0</v>
      </c>
      <c r="N90" s="33">
        <f t="shared" si="88"/>
        <v>0</v>
      </c>
      <c r="O90" s="33">
        <f t="shared" si="89"/>
        <v>0</v>
      </c>
      <c r="P90" s="33"/>
      <c r="Q90" s="33"/>
      <c r="R90" s="33">
        <f t="shared" si="90"/>
        <v>0</v>
      </c>
      <c r="S90" s="33">
        <f t="shared" si="91"/>
        <v>0</v>
      </c>
      <c r="T90" s="33">
        <f t="shared" si="92"/>
        <v>0</v>
      </c>
      <c r="U90" s="33"/>
      <c r="V90" s="33">
        <f t="shared" si="105"/>
        <v>7250</v>
      </c>
      <c r="W90" s="33">
        <f t="shared" si="78"/>
        <v>217500</v>
      </c>
      <c r="X90" s="33">
        <f t="shared" si="79"/>
        <v>43500</v>
      </c>
      <c r="Y90" s="33">
        <f t="shared" si="80"/>
        <v>261000</v>
      </c>
      <c r="Z90" s="33">
        <v>8700</v>
      </c>
      <c r="AA90" s="33">
        <f t="shared" si="106"/>
        <v>4550</v>
      </c>
      <c r="AB90" s="33">
        <f t="shared" si="109"/>
        <v>136500</v>
      </c>
      <c r="AC90" s="33">
        <f t="shared" si="110"/>
        <v>27300</v>
      </c>
      <c r="AD90" s="33">
        <f t="shared" si="111"/>
        <v>163800</v>
      </c>
      <c r="AE90" s="33">
        <v>5460</v>
      </c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>
        <f t="shared" si="93"/>
        <v>0</v>
      </c>
      <c r="AR90" s="33">
        <f t="shared" si="94"/>
        <v>0</v>
      </c>
      <c r="AS90" s="33">
        <f t="shared" si="95"/>
        <v>0</v>
      </c>
      <c r="AT90" s="33"/>
      <c r="AU90" s="33"/>
      <c r="AV90" s="33">
        <f t="shared" si="60"/>
        <v>0</v>
      </c>
      <c r="AW90" s="33">
        <f t="shared" si="61"/>
        <v>0</v>
      </c>
      <c r="AX90" s="33">
        <f t="shared" si="62"/>
        <v>0</v>
      </c>
      <c r="AY90" s="33"/>
      <c r="AZ90" s="33"/>
      <c r="BA90" s="33">
        <f t="shared" si="81"/>
        <v>0</v>
      </c>
      <c r="BB90" s="33">
        <f t="shared" si="82"/>
        <v>0</v>
      </c>
      <c r="BC90" s="33">
        <f t="shared" si="83"/>
        <v>0</v>
      </c>
      <c r="BD90" s="33"/>
      <c r="BE90" s="33">
        <f t="shared" si="107"/>
        <v>3250</v>
      </c>
      <c r="BF90" s="33">
        <f t="shared" si="70"/>
        <v>97500</v>
      </c>
      <c r="BG90" s="33">
        <f t="shared" si="71"/>
        <v>19500</v>
      </c>
      <c r="BH90" s="33">
        <f t="shared" si="72"/>
        <v>117000</v>
      </c>
      <c r="BI90" s="33">
        <v>3900</v>
      </c>
      <c r="BJ90" s="33">
        <f t="shared" si="108"/>
        <v>5120</v>
      </c>
      <c r="BK90" s="33">
        <f t="shared" si="84"/>
        <v>153600</v>
      </c>
      <c r="BL90" s="33">
        <f t="shared" si="85"/>
        <v>30720</v>
      </c>
      <c r="BM90" s="33">
        <f t="shared" si="86"/>
        <v>184320</v>
      </c>
      <c r="BN90" s="33">
        <v>6144</v>
      </c>
      <c r="BO90" s="33"/>
      <c r="BP90" s="33">
        <f t="shared" si="96"/>
        <v>0</v>
      </c>
      <c r="BQ90" s="33">
        <f t="shared" si="97"/>
        <v>0</v>
      </c>
      <c r="BR90" s="33">
        <f t="shared" si="98"/>
        <v>0</v>
      </c>
      <c r="BS90" s="33"/>
      <c r="BT90" s="33"/>
      <c r="BU90" s="33">
        <f t="shared" si="51"/>
        <v>0</v>
      </c>
      <c r="BV90" s="33">
        <f t="shared" si="52"/>
        <v>0</v>
      </c>
      <c r="BW90" s="33">
        <f t="shared" si="53"/>
        <v>0</v>
      </c>
      <c r="BX90" s="33"/>
      <c r="BY90" s="33"/>
      <c r="BZ90" s="33">
        <f t="shared" si="73"/>
        <v>0</v>
      </c>
      <c r="CA90" s="33">
        <f t="shared" si="74"/>
        <v>0</v>
      </c>
      <c r="CB90" s="33">
        <f t="shared" si="75"/>
        <v>0</v>
      </c>
      <c r="CC90" s="33"/>
      <c r="CD90" s="33" t="s">
        <v>114</v>
      </c>
      <c r="CE90" s="26">
        <f t="shared" si="76"/>
        <v>0</v>
      </c>
      <c r="CF90" s="29">
        <f t="shared" si="77"/>
        <v>0</v>
      </c>
      <c r="CG90" s="21">
        <f t="shared" si="68"/>
        <v>6300</v>
      </c>
    </row>
    <row r="91" spans="1:85" ht="25.5">
      <c r="A91" s="38">
        <v>87</v>
      </c>
      <c r="B91" s="32" t="s">
        <v>97</v>
      </c>
      <c r="C91" s="33" t="s">
        <v>4</v>
      </c>
      <c r="D91" s="33">
        <v>30</v>
      </c>
      <c r="E91" s="33">
        <f t="shared" si="69"/>
        <v>189000</v>
      </c>
      <c r="F91" s="33">
        <v>6300</v>
      </c>
      <c r="G91" s="33"/>
      <c r="H91" s="33">
        <f t="shared" si="54"/>
        <v>0</v>
      </c>
      <c r="I91" s="33">
        <f t="shared" si="55"/>
        <v>0</v>
      </c>
      <c r="J91" s="33">
        <f t="shared" si="56"/>
        <v>0</v>
      </c>
      <c r="K91" s="33"/>
      <c r="L91" s="33"/>
      <c r="M91" s="33">
        <f t="shared" si="87"/>
        <v>0</v>
      </c>
      <c r="N91" s="33">
        <f t="shared" si="88"/>
        <v>0</v>
      </c>
      <c r="O91" s="33">
        <f t="shared" si="89"/>
        <v>0</v>
      </c>
      <c r="P91" s="33"/>
      <c r="Q91" s="33"/>
      <c r="R91" s="33">
        <f t="shared" si="90"/>
        <v>0</v>
      </c>
      <c r="S91" s="33">
        <f t="shared" si="91"/>
        <v>0</v>
      </c>
      <c r="T91" s="33">
        <f t="shared" si="92"/>
        <v>0</v>
      </c>
      <c r="U91" s="33"/>
      <c r="V91" s="33">
        <f t="shared" si="105"/>
        <v>7750</v>
      </c>
      <c r="W91" s="33">
        <f t="shared" si="78"/>
        <v>232500</v>
      </c>
      <c r="X91" s="33">
        <f t="shared" si="79"/>
        <v>46500</v>
      </c>
      <c r="Y91" s="33">
        <f t="shared" si="80"/>
        <v>279000</v>
      </c>
      <c r="Z91" s="33">
        <v>9300</v>
      </c>
      <c r="AA91" s="33">
        <f t="shared" si="106"/>
        <v>4550</v>
      </c>
      <c r="AB91" s="33">
        <f t="shared" si="109"/>
        <v>136500</v>
      </c>
      <c r="AC91" s="33">
        <f t="shared" si="110"/>
        <v>27300</v>
      </c>
      <c r="AD91" s="33">
        <f t="shared" si="111"/>
        <v>163800</v>
      </c>
      <c r="AE91" s="33">
        <v>5460</v>
      </c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>
        <f t="shared" si="93"/>
        <v>0</v>
      </c>
      <c r="AR91" s="33">
        <f t="shared" si="94"/>
        <v>0</v>
      </c>
      <c r="AS91" s="33">
        <f t="shared" si="95"/>
        <v>0</v>
      </c>
      <c r="AT91" s="33"/>
      <c r="AU91" s="33"/>
      <c r="AV91" s="33">
        <f t="shared" si="60"/>
        <v>0</v>
      </c>
      <c r="AW91" s="33">
        <f t="shared" si="61"/>
        <v>0</v>
      </c>
      <c r="AX91" s="33">
        <f t="shared" si="62"/>
        <v>0</v>
      </c>
      <c r="AY91" s="33"/>
      <c r="AZ91" s="33"/>
      <c r="BA91" s="33">
        <f t="shared" si="81"/>
        <v>0</v>
      </c>
      <c r="BB91" s="33">
        <f t="shared" si="82"/>
        <v>0</v>
      </c>
      <c r="BC91" s="33">
        <f t="shared" si="83"/>
        <v>0</v>
      </c>
      <c r="BD91" s="33"/>
      <c r="BE91" s="33">
        <f t="shared" si="107"/>
        <v>3250</v>
      </c>
      <c r="BF91" s="33">
        <f t="shared" si="70"/>
        <v>97500</v>
      </c>
      <c r="BG91" s="33">
        <f t="shared" si="71"/>
        <v>19500</v>
      </c>
      <c r="BH91" s="33">
        <f t="shared" si="72"/>
        <v>117000</v>
      </c>
      <c r="BI91" s="33">
        <v>3900</v>
      </c>
      <c r="BJ91" s="33">
        <f t="shared" si="108"/>
        <v>5115</v>
      </c>
      <c r="BK91" s="33">
        <f t="shared" si="84"/>
        <v>153450</v>
      </c>
      <c r="BL91" s="33">
        <f t="shared" si="85"/>
        <v>30690</v>
      </c>
      <c r="BM91" s="33">
        <f t="shared" si="86"/>
        <v>184140</v>
      </c>
      <c r="BN91" s="33">
        <v>6138</v>
      </c>
      <c r="BO91" s="33"/>
      <c r="BP91" s="33">
        <f t="shared" si="96"/>
        <v>0</v>
      </c>
      <c r="BQ91" s="33">
        <f t="shared" si="97"/>
        <v>0</v>
      </c>
      <c r="BR91" s="33">
        <f t="shared" si="98"/>
        <v>0</v>
      </c>
      <c r="BS91" s="33"/>
      <c r="BT91" s="33"/>
      <c r="BU91" s="33">
        <f t="shared" si="51"/>
        <v>0</v>
      </c>
      <c r="BV91" s="33">
        <f t="shared" si="52"/>
        <v>0</v>
      </c>
      <c r="BW91" s="33">
        <f t="shared" si="53"/>
        <v>0</v>
      </c>
      <c r="BX91" s="33"/>
      <c r="BY91" s="33"/>
      <c r="BZ91" s="33">
        <f t="shared" si="73"/>
        <v>0</v>
      </c>
      <c r="CA91" s="33">
        <f t="shared" si="74"/>
        <v>0</v>
      </c>
      <c r="CB91" s="33">
        <f t="shared" si="75"/>
        <v>0</v>
      </c>
      <c r="CC91" s="33"/>
      <c r="CD91" s="33" t="s">
        <v>114</v>
      </c>
      <c r="CE91" s="26">
        <f t="shared" si="76"/>
        <v>0</v>
      </c>
      <c r="CF91" s="29">
        <f t="shared" si="77"/>
        <v>0</v>
      </c>
      <c r="CG91" s="21">
        <f t="shared" si="68"/>
        <v>6300</v>
      </c>
    </row>
    <row r="92" spans="1:85" ht="25.5">
      <c r="A92" s="38">
        <v>88</v>
      </c>
      <c r="B92" s="32" t="s">
        <v>98</v>
      </c>
      <c r="C92" s="33" t="s">
        <v>4</v>
      </c>
      <c r="D92" s="33">
        <v>30</v>
      </c>
      <c r="E92" s="33">
        <f t="shared" si="69"/>
        <v>234000</v>
      </c>
      <c r="F92" s="33">
        <v>7800</v>
      </c>
      <c r="G92" s="33"/>
      <c r="H92" s="33">
        <f t="shared" si="54"/>
        <v>0</v>
      </c>
      <c r="I92" s="33">
        <f t="shared" si="55"/>
        <v>0</v>
      </c>
      <c r="J92" s="33">
        <f t="shared" si="56"/>
        <v>0</v>
      </c>
      <c r="K92" s="33"/>
      <c r="L92" s="33"/>
      <c r="M92" s="33">
        <f t="shared" si="87"/>
        <v>0</v>
      </c>
      <c r="N92" s="33">
        <f t="shared" si="88"/>
        <v>0</v>
      </c>
      <c r="O92" s="33">
        <f t="shared" si="89"/>
        <v>0</v>
      </c>
      <c r="P92" s="33"/>
      <c r="Q92" s="33"/>
      <c r="R92" s="33">
        <f t="shared" si="90"/>
        <v>0</v>
      </c>
      <c r="S92" s="33">
        <f t="shared" si="91"/>
        <v>0</v>
      </c>
      <c r="T92" s="33">
        <f t="shared" si="92"/>
        <v>0</v>
      </c>
      <c r="U92" s="33"/>
      <c r="V92" s="33">
        <f t="shared" si="105"/>
        <v>8550</v>
      </c>
      <c r="W92" s="33">
        <f t="shared" si="78"/>
        <v>256500</v>
      </c>
      <c r="X92" s="33">
        <f t="shared" si="79"/>
        <v>51300</v>
      </c>
      <c r="Y92" s="33">
        <f t="shared" si="80"/>
        <v>307800</v>
      </c>
      <c r="Z92" s="33">
        <v>10260</v>
      </c>
      <c r="AA92" s="37">
        <f t="shared" si="106"/>
        <v>4550</v>
      </c>
      <c r="AB92" s="33">
        <f t="shared" si="109"/>
        <v>136500</v>
      </c>
      <c r="AC92" s="33">
        <f t="shared" si="110"/>
        <v>27300</v>
      </c>
      <c r="AD92" s="33">
        <f t="shared" si="111"/>
        <v>163800</v>
      </c>
      <c r="AE92" s="37">
        <v>5460</v>
      </c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>
        <f t="shared" si="93"/>
        <v>0</v>
      </c>
      <c r="AR92" s="33">
        <f t="shared" si="94"/>
        <v>0</v>
      </c>
      <c r="AS92" s="33">
        <f t="shared" si="95"/>
        <v>0</v>
      </c>
      <c r="AT92" s="33"/>
      <c r="AU92" s="33"/>
      <c r="AV92" s="33">
        <f t="shared" si="60"/>
        <v>0</v>
      </c>
      <c r="AW92" s="33">
        <f t="shared" si="61"/>
        <v>0</v>
      </c>
      <c r="AX92" s="33">
        <f t="shared" si="62"/>
        <v>0</v>
      </c>
      <c r="AY92" s="33"/>
      <c r="AZ92" s="33"/>
      <c r="BA92" s="33">
        <f t="shared" si="81"/>
        <v>0</v>
      </c>
      <c r="BB92" s="33">
        <f t="shared" si="82"/>
        <v>0</v>
      </c>
      <c r="BC92" s="33">
        <f t="shared" si="83"/>
        <v>0</v>
      </c>
      <c r="BD92" s="33"/>
      <c r="BE92" s="33">
        <f t="shared" si="107"/>
        <v>5000</v>
      </c>
      <c r="BF92" s="33">
        <f t="shared" si="70"/>
        <v>150000</v>
      </c>
      <c r="BG92" s="33">
        <f t="shared" si="71"/>
        <v>30000</v>
      </c>
      <c r="BH92" s="33">
        <f t="shared" si="72"/>
        <v>180000</v>
      </c>
      <c r="BI92" s="33">
        <v>6000</v>
      </c>
      <c r="BJ92" s="33">
        <f t="shared" si="108"/>
        <v>5745</v>
      </c>
      <c r="BK92" s="33">
        <f t="shared" si="84"/>
        <v>172350</v>
      </c>
      <c r="BL92" s="33">
        <f t="shared" si="85"/>
        <v>34470</v>
      </c>
      <c r="BM92" s="33">
        <f t="shared" si="86"/>
        <v>206820</v>
      </c>
      <c r="BN92" s="33">
        <v>6894</v>
      </c>
      <c r="BO92" s="33"/>
      <c r="BP92" s="33">
        <f t="shared" si="96"/>
        <v>0</v>
      </c>
      <c r="BQ92" s="33">
        <f t="shared" si="97"/>
        <v>0</v>
      </c>
      <c r="BR92" s="33">
        <f t="shared" si="98"/>
        <v>0</v>
      </c>
      <c r="BS92" s="33"/>
      <c r="BT92" s="33"/>
      <c r="BU92" s="33">
        <f t="shared" si="51"/>
        <v>0</v>
      </c>
      <c r="BV92" s="33">
        <f t="shared" si="52"/>
        <v>0</v>
      </c>
      <c r="BW92" s="33">
        <f t="shared" si="53"/>
        <v>0</v>
      </c>
      <c r="BX92" s="33"/>
      <c r="BY92" s="33"/>
      <c r="BZ92" s="33">
        <f t="shared" si="73"/>
        <v>0</v>
      </c>
      <c r="CA92" s="33">
        <f t="shared" si="74"/>
        <v>0</v>
      </c>
      <c r="CB92" s="33">
        <f t="shared" si="75"/>
        <v>0</v>
      </c>
      <c r="CC92" s="33"/>
      <c r="CD92" s="33" t="s">
        <v>114</v>
      </c>
      <c r="CE92" s="26">
        <f t="shared" si="76"/>
        <v>0</v>
      </c>
      <c r="CF92" s="29">
        <f t="shared" si="77"/>
        <v>0</v>
      </c>
      <c r="CG92" s="21">
        <f t="shared" si="68"/>
        <v>7800</v>
      </c>
    </row>
    <row r="93" spans="1:85" ht="38.25">
      <c r="A93" s="38">
        <v>89</v>
      </c>
      <c r="B93" s="32" t="s">
        <v>99</v>
      </c>
      <c r="C93" s="33" t="s">
        <v>4</v>
      </c>
      <c r="D93" s="33">
        <v>400</v>
      </c>
      <c r="E93" s="33">
        <f t="shared" si="69"/>
        <v>440000</v>
      </c>
      <c r="F93" s="33">
        <v>1100</v>
      </c>
      <c r="G93" s="33"/>
      <c r="H93" s="33">
        <f t="shared" si="54"/>
        <v>0</v>
      </c>
      <c r="I93" s="33">
        <f t="shared" si="55"/>
        <v>0</v>
      </c>
      <c r="J93" s="33">
        <f t="shared" si="56"/>
        <v>0</v>
      </c>
      <c r="K93" s="33"/>
      <c r="L93" s="33">
        <f>P93*1</f>
        <v>1180</v>
      </c>
      <c r="M93" s="33">
        <f t="shared" si="87"/>
        <v>472000</v>
      </c>
      <c r="N93" s="33">
        <f t="shared" si="88"/>
        <v>0</v>
      </c>
      <c r="O93" s="33">
        <f t="shared" si="89"/>
        <v>472000</v>
      </c>
      <c r="P93" s="33">
        <v>1180</v>
      </c>
      <c r="Q93" s="33"/>
      <c r="R93" s="33">
        <f t="shared" si="90"/>
        <v>0</v>
      </c>
      <c r="S93" s="33">
        <f t="shared" si="91"/>
        <v>0</v>
      </c>
      <c r="T93" s="33">
        <f t="shared" si="92"/>
        <v>0</v>
      </c>
      <c r="U93" s="33"/>
      <c r="V93" s="33">
        <f t="shared" si="105"/>
        <v>1000</v>
      </c>
      <c r="W93" s="33">
        <f t="shared" si="78"/>
        <v>400000</v>
      </c>
      <c r="X93" s="33">
        <f t="shared" si="79"/>
        <v>80000</v>
      </c>
      <c r="Y93" s="33">
        <f t="shared" si="80"/>
        <v>480000</v>
      </c>
      <c r="Z93" s="33">
        <v>1200</v>
      </c>
      <c r="AA93" s="33"/>
      <c r="AB93" s="33">
        <f t="shared" si="109"/>
        <v>0</v>
      </c>
      <c r="AC93" s="33">
        <f t="shared" si="110"/>
        <v>0</v>
      </c>
      <c r="AD93" s="33">
        <f t="shared" si="111"/>
        <v>0</v>
      </c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>
        <f t="shared" si="93"/>
        <v>0</v>
      </c>
      <c r="AR93" s="33">
        <f t="shared" si="94"/>
        <v>0</v>
      </c>
      <c r="AS93" s="33">
        <f t="shared" si="95"/>
        <v>0</v>
      </c>
      <c r="AT93" s="33"/>
      <c r="AU93" s="33"/>
      <c r="AV93" s="33">
        <f t="shared" si="60"/>
        <v>0</v>
      </c>
      <c r="AW93" s="33">
        <f t="shared" si="61"/>
        <v>0</v>
      </c>
      <c r="AX93" s="33">
        <f t="shared" si="62"/>
        <v>0</v>
      </c>
      <c r="AY93" s="33"/>
      <c r="AZ93" s="33"/>
      <c r="BA93" s="33">
        <f t="shared" si="81"/>
        <v>0</v>
      </c>
      <c r="BB93" s="33">
        <f t="shared" si="82"/>
        <v>0</v>
      </c>
      <c r="BC93" s="33">
        <f t="shared" si="83"/>
        <v>0</v>
      </c>
      <c r="BD93" s="33"/>
      <c r="BE93" s="33">
        <f t="shared" si="107"/>
        <v>745</v>
      </c>
      <c r="BF93" s="33">
        <f t="shared" si="70"/>
        <v>298000</v>
      </c>
      <c r="BG93" s="33">
        <f t="shared" si="71"/>
        <v>59600</v>
      </c>
      <c r="BH93" s="33">
        <f t="shared" si="72"/>
        <v>357600</v>
      </c>
      <c r="BI93" s="33">
        <v>894</v>
      </c>
      <c r="BJ93" s="33">
        <f t="shared" si="108"/>
        <v>915</v>
      </c>
      <c r="BK93" s="33">
        <f t="shared" si="84"/>
        <v>366000</v>
      </c>
      <c r="BL93" s="33">
        <f t="shared" si="85"/>
        <v>73200</v>
      </c>
      <c r="BM93" s="33">
        <f t="shared" si="86"/>
        <v>439200</v>
      </c>
      <c r="BN93" s="33">
        <v>1098</v>
      </c>
      <c r="BO93" s="33">
        <f>BS93/1.2</f>
        <v>915.83333333333337</v>
      </c>
      <c r="BP93" s="33">
        <f t="shared" si="96"/>
        <v>366333.33333333337</v>
      </c>
      <c r="BQ93" s="33">
        <f t="shared" si="97"/>
        <v>73266.666666666628</v>
      </c>
      <c r="BR93" s="33">
        <f t="shared" si="98"/>
        <v>439600</v>
      </c>
      <c r="BS93" s="33">
        <v>1099</v>
      </c>
      <c r="BT93" s="33"/>
      <c r="BU93" s="33">
        <f t="shared" si="51"/>
        <v>0</v>
      </c>
      <c r="BV93" s="33">
        <f t="shared" si="52"/>
        <v>0</v>
      </c>
      <c r="BW93" s="33">
        <f t="shared" si="53"/>
        <v>0</v>
      </c>
      <c r="BX93" s="33"/>
      <c r="BY93" s="33">
        <f t="shared" ref="BY93:BY104" si="112">CC93/1.2</f>
        <v>1030</v>
      </c>
      <c r="BZ93" s="33">
        <f t="shared" si="73"/>
        <v>412000</v>
      </c>
      <c r="CA93" s="33">
        <f t="shared" si="74"/>
        <v>82400</v>
      </c>
      <c r="CB93" s="33">
        <f t="shared" si="75"/>
        <v>494400</v>
      </c>
      <c r="CC93" s="33">
        <v>1236</v>
      </c>
      <c r="CD93" s="33" t="s">
        <v>114</v>
      </c>
      <c r="CE93" s="26">
        <f t="shared" si="76"/>
        <v>0</v>
      </c>
      <c r="CF93" s="29">
        <f t="shared" si="77"/>
        <v>0</v>
      </c>
      <c r="CG93" s="21">
        <f t="shared" si="68"/>
        <v>1100</v>
      </c>
    </row>
    <row r="94" spans="1:85" ht="25.5">
      <c r="A94" s="38">
        <v>90</v>
      </c>
      <c r="B94" s="32" t="s">
        <v>100</v>
      </c>
      <c r="C94" s="33" t="s">
        <v>4</v>
      </c>
      <c r="D94" s="33">
        <v>30</v>
      </c>
      <c r="E94" s="33">
        <f t="shared" si="69"/>
        <v>267000</v>
      </c>
      <c r="F94" s="33">
        <v>8900</v>
      </c>
      <c r="G94" s="33"/>
      <c r="H94" s="33">
        <f t="shared" si="54"/>
        <v>0</v>
      </c>
      <c r="I94" s="33">
        <f t="shared" si="55"/>
        <v>0</v>
      </c>
      <c r="J94" s="33">
        <f t="shared" si="56"/>
        <v>0</v>
      </c>
      <c r="K94" s="33"/>
      <c r="L94" s="33"/>
      <c r="M94" s="33">
        <f t="shared" si="87"/>
        <v>0</v>
      </c>
      <c r="N94" s="33">
        <f t="shared" si="88"/>
        <v>0</v>
      </c>
      <c r="O94" s="33">
        <f t="shared" si="89"/>
        <v>0</v>
      </c>
      <c r="P94" s="33"/>
      <c r="Q94" s="33"/>
      <c r="R94" s="33">
        <f t="shared" si="90"/>
        <v>0</v>
      </c>
      <c r="S94" s="33">
        <f t="shared" si="91"/>
        <v>0</v>
      </c>
      <c r="T94" s="33">
        <f t="shared" si="92"/>
        <v>0</v>
      </c>
      <c r="U94" s="33"/>
      <c r="V94" s="33">
        <f t="shared" si="105"/>
        <v>26000</v>
      </c>
      <c r="W94" s="33">
        <f t="shared" si="78"/>
        <v>780000</v>
      </c>
      <c r="X94" s="33">
        <f t="shared" si="79"/>
        <v>156000</v>
      </c>
      <c r="Y94" s="33">
        <f t="shared" si="80"/>
        <v>936000</v>
      </c>
      <c r="Z94" s="33">
        <v>31200</v>
      </c>
      <c r="AA94" s="33"/>
      <c r="AB94" s="33">
        <f t="shared" si="109"/>
        <v>0</v>
      </c>
      <c r="AC94" s="33">
        <f t="shared" si="110"/>
        <v>0</v>
      </c>
      <c r="AD94" s="33">
        <f t="shared" si="111"/>
        <v>0</v>
      </c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>
        <f t="shared" si="93"/>
        <v>0</v>
      </c>
      <c r="AR94" s="33">
        <f t="shared" si="94"/>
        <v>0</v>
      </c>
      <c r="AS94" s="33">
        <f t="shared" si="95"/>
        <v>0</v>
      </c>
      <c r="AT94" s="33"/>
      <c r="AU94" s="33"/>
      <c r="AV94" s="33">
        <f t="shared" si="60"/>
        <v>0</v>
      </c>
      <c r="AW94" s="33">
        <f t="shared" si="61"/>
        <v>0</v>
      </c>
      <c r="AX94" s="33">
        <f t="shared" si="62"/>
        <v>0</v>
      </c>
      <c r="AY94" s="33"/>
      <c r="AZ94" s="33"/>
      <c r="BA94" s="33">
        <f t="shared" si="81"/>
        <v>0</v>
      </c>
      <c r="BB94" s="33">
        <f t="shared" si="82"/>
        <v>0</v>
      </c>
      <c r="BC94" s="33">
        <f t="shared" si="83"/>
        <v>0</v>
      </c>
      <c r="BD94" s="33"/>
      <c r="BE94" s="33">
        <f t="shared" si="107"/>
        <v>9000</v>
      </c>
      <c r="BF94" s="33">
        <f t="shared" si="70"/>
        <v>270000</v>
      </c>
      <c r="BG94" s="33">
        <f t="shared" si="71"/>
        <v>54000</v>
      </c>
      <c r="BH94" s="33">
        <f t="shared" si="72"/>
        <v>324000</v>
      </c>
      <c r="BI94" s="33">
        <v>10800</v>
      </c>
      <c r="BJ94" s="33">
        <f t="shared" si="108"/>
        <v>7290</v>
      </c>
      <c r="BK94" s="33">
        <f t="shared" si="84"/>
        <v>218700</v>
      </c>
      <c r="BL94" s="33">
        <f t="shared" si="85"/>
        <v>43740</v>
      </c>
      <c r="BM94" s="33">
        <f t="shared" si="86"/>
        <v>262440</v>
      </c>
      <c r="BN94" s="33">
        <v>8748</v>
      </c>
      <c r="BO94" s="33">
        <f>BS94/1.2</f>
        <v>7416.666666666667</v>
      </c>
      <c r="BP94" s="33">
        <f t="shared" si="96"/>
        <v>222500</v>
      </c>
      <c r="BQ94" s="33">
        <f t="shared" si="97"/>
        <v>44500</v>
      </c>
      <c r="BR94" s="33">
        <f t="shared" si="98"/>
        <v>267000</v>
      </c>
      <c r="BS94" s="33">
        <v>8900</v>
      </c>
      <c r="BT94" s="33"/>
      <c r="BU94" s="33">
        <f t="shared" si="51"/>
        <v>0</v>
      </c>
      <c r="BV94" s="33">
        <f t="shared" si="52"/>
        <v>0</v>
      </c>
      <c r="BW94" s="33">
        <f t="shared" si="53"/>
        <v>0</v>
      </c>
      <c r="BX94" s="33"/>
      <c r="BY94" s="33">
        <f t="shared" si="112"/>
        <v>3925</v>
      </c>
      <c r="BZ94" s="33">
        <f t="shared" si="73"/>
        <v>117750</v>
      </c>
      <c r="CA94" s="33">
        <f t="shared" si="74"/>
        <v>23550</v>
      </c>
      <c r="CB94" s="33">
        <f t="shared" si="75"/>
        <v>141300</v>
      </c>
      <c r="CC94" s="33">
        <v>4710</v>
      </c>
      <c r="CD94" s="33" t="s">
        <v>7</v>
      </c>
      <c r="CE94" s="26">
        <f t="shared" si="76"/>
        <v>0</v>
      </c>
      <c r="CF94" s="29">
        <f t="shared" si="77"/>
        <v>0</v>
      </c>
      <c r="CG94" s="21">
        <f t="shared" si="68"/>
        <v>8900</v>
      </c>
    </row>
    <row r="95" spans="1:85" ht="25.5">
      <c r="A95" s="38">
        <v>91</v>
      </c>
      <c r="B95" s="32" t="s">
        <v>101</v>
      </c>
      <c r="C95" s="33" t="s">
        <v>4</v>
      </c>
      <c r="D95" s="33">
        <v>15</v>
      </c>
      <c r="E95" s="33">
        <f t="shared" si="69"/>
        <v>180000</v>
      </c>
      <c r="F95" s="33">
        <v>12000</v>
      </c>
      <c r="G95" s="33"/>
      <c r="H95" s="33">
        <f t="shared" si="54"/>
        <v>0</v>
      </c>
      <c r="I95" s="33">
        <f t="shared" si="55"/>
        <v>0</v>
      </c>
      <c r="J95" s="33">
        <f t="shared" si="56"/>
        <v>0</v>
      </c>
      <c r="K95" s="33"/>
      <c r="L95" s="33"/>
      <c r="M95" s="33">
        <f t="shared" si="87"/>
        <v>0</v>
      </c>
      <c r="N95" s="33">
        <f t="shared" si="88"/>
        <v>0</v>
      </c>
      <c r="O95" s="33">
        <f t="shared" si="89"/>
        <v>0</v>
      </c>
      <c r="P95" s="33"/>
      <c r="Q95" s="33"/>
      <c r="R95" s="33">
        <f t="shared" si="90"/>
        <v>0</v>
      </c>
      <c r="S95" s="33">
        <f t="shared" si="91"/>
        <v>0</v>
      </c>
      <c r="T95" s="33">
        <f t="shared" si="92"/>
        <v>0</v>
      </c>
      <c r="U95" s="33"/>
      <c r="V95" s="33">
        <f t="shared" si="105"/>
        <v>55000</v>
      </c>
      <c r="W95" s="33">
        <f t="shared" si="78"/>
        <v>825000</v>
      </c>
      <c r="X95" s="33">
        <f t="shared" si="79"/>
        <v>165000</v>
      </c>
      <c r="Y95" s="33">
        <f t="shared" si="80"/>
        <v>990000</v>
      </c>
      <c r="Z95" s="33">
        <v>66000</v>
      </c>
      <c r="AA95" s="33"/>
      <c r="AB95" s="33">
        <f t="shared" si="109"/>
        <v>0</v>
      </c>
      <c r="AC95" s="33">
        <f t="shared" si="110"/>
        <v>0</v>
      </c>
      <c r="AD95" s="33">
        <f t="shared" si="111"/>
        <v>0</v>
      </c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>
        <f t="shared" si="93"/>
        <v>0</v>
      </c>
      <c r="AR95" s="33">
        <f t="shared" si="94"/>
        <v>0</v>
      </c>
      <c r="AS95" s="33">
        <f t="shared" si="95"/>
        <v>0</v>
      </c>
      <c r="AT95" s="33"/>
      <c r="AU95" s="33"/>
      <c r="AV95" s="33">
        <f t="shared" si="60"/>
        <v>0</v>
      </c>
      <c r="AW95" s="33">
        <f t="shared" si="61"/>
        <v>0</v>
      </c>
      <c r="AX95" s="33">
        <f t="shared" si="62"/>
        <v>0</v>
      </c>
      <c r="AY95" s="33"/>
      <c r="AZ95" s="33"/>
      <c r="BA95" s="33">
        <f t="shared" si="81"/>
        <v>0</v>
      </c>
      <c r="BB95" s="33">
        <f t="shared" si="82"/>
        <v>0</v>
      </c>
      <c r="BC95" s="33">
        <f t="shared" si="83"/>
        <v>0</v>
      </c>
      <c r="BD95" s="33"/>
      <c r="BE95" s="33">
        <f t="shared" si="107"/>
        <v>17500</v>
      </c>
      <c r="BF95" s="33">
        <f t="shared" si="70"/>
        <v>262500</v>
      </c>
      <c r="BG95" s="33">
        <f t="shared" si="71"/>
        <v>52500</v>
      </c>
      <c r="BH95" s="33">
        <f t="shared" si="72"/>
        <v>315000</v>
      </c>
      <c r="BI95" s="33">
        <v>21000</v>
      </c>
      <c r="BJ95" s="33">
        <f t="shared" si="108"/>
        <v>9945</v>
      </c>
      <c r="BK95" s="33">
        <f t="shared" si="84"/>
        <v>149175</v>
      </c>
      <c r="BL95" s="33">
        <f t="shared" si="85"/>
        <v>29835</v>
      </c>
      <c r="BM95" s="33">
        <f t="shared" si="86"/>
        <v>179010</v>
      </c>
      <c r="BN95" s="33">
        <v>11934</v>
      </c>
      <c r="BO95" s="33">
        <f>BS95/1.2</f>
        <v>9983.3333333333339</v>
      </c>
      <c r="BP95" s="33">
        <f t="shared" si="96"/>
        <v>149750</v>
      </c>
      <c r="BQ95" s="33">
        <f t="shared" si="97"/>
        <v>29950</v>
      </c>
      <c r="BR95" s="33">
        <f t="shared" si="98"/>
        <v>179700</v>
      </c>
      <c r="BS95" s="33">
        <v>11980</v>
      </c>
      <c r="BT95" s="33"/>
      <c r="BU95" s="33">
        <f t="shared" si="51"/>
        <v>0</v>
      </c>
      <c r="BV95" s="33">
        <f t="shared" si="52"/>
        <v>0</v>
      </c>
      <c r="BW95" s="33">
        <f t="shared" si="53"/>
        <v>0</v>
      </c>
      <c r="BX95" s="33"/>
      <c r="BY95" s="33">
        <f t="shared" si="112"/>
        <v>5165</v>
      </c>
      <c r="BZ95" s="33">
        <f t="shared" si="73"/>
        <v>77475</v>
      </c>
      <c r="CA95" s="33">
        <f t="shared" si="74"/>
        <v>15495</v>
      </c>
      <c r="CB95" s="33">
        <f t="shared" si="75"/>
        <v>92970</v>
      </c>
      <c r="CC95" s="33">
        <v>6198</v>
      </c>
      <c r="CD95" s="33" t="s">
        <v>7</v>
      </c>
      <c r="CE95" s="26">
        <f t="shared" si="76"/>
        <v>0</v>
      </c>
      <c r="CF95" s="29">
        <f t="shared" si="77"/>
        <v>0</v>
      </c>
      <c r="CG95" s="21">
        <f t="shared" si="68"/>
        <v>12000</v>
      </c>
    </row>
    <row r="96" spans="1:85" ht="25.5">
      <c r="A96" s="38">
        <v>92</v>
      </c>
      <c r="B96" s="32" t="s">
        <v>102</v>
      </c>
      <c r="C96" s="33" t="s">
        <v>4</v>
      </c>
      <c r="D96" s="33">
        <v>1</v>
      </c>
      <c r="E96" s="33">
        <f t="shared" si="69"/>
        <v>15900</v>
      </c>
      <c r="F96" s="33">
        <v>15900</v>
      </c>
      <c r="G96" s="33"/>
      <c r="H96" s="33">
        <f t="shared" si="54"/>
        <v>0</v>
      </c>
      <c r="I96" s="33">
        <f t="shared" si="55"/>
        <v>0</v>
      </c>
      <c r="J96" s="33">
        <f t="shared" si="56"/>
        <v>0</v>
      </c>
      <c r="K96" s="33"/>
      <c r="L96" s="33"/>
      <c r="M96" s="33">
        <f t="shared" si="87"/>
        <v>0</v>
      </c>
      <c r="N96" s="33">
        <f t="shared" si="88"/>
        <v>0</v>
      </c>
      <c r="O96" s="33">
        <f t="shared" si="89"/>
        <v>0</v>
      </c>
      <c r="P96" s="33"/>
      <c r="Q96" s="33"/>
      <c r="R96" s="33">
        <f t="shared" si="90"/>
        <v>0</v>
      </c>
      <c r="S96" s="33">
        <f t="shared" si="91"/>
        <v>0</v>
      </c>
      <c r="T96" s="33">
        <f t="shared" si="92"/>
        <v>0</v>
      </c>
      <c r="U96" s="33"/>
      <c r="V96" s="33">
        <f t="shared" si="105"/>
        <v>60000</v>
      </c>
      <c r="W96" s="33">
        <f t="shared" si="78"/>
        <v>60000</v>
      </c>
      <c r="X96" s="33">
        <f t="shared" si="79"/>
        <v>12000</v>
      </c>
      <c r="Y96" s="33">
        <f t="shared" si="80"/>
        <v>72000</v>
      </c>
      <c r="Z96" s="33">
        <v>72000</v>
      </c>
      <c r="AA96" s="33"/>
      <c r="AB96" s="33">
        <f t="shared" si="109"/>
        <v>0</v>
      </c>
      <c r="AC96" s="33">
        <f t="shared" si="110"/>
        <v>0</v>
      </c>
      <c r="AD96" s="33">
        <f t="shared" si="111"/>
        <v>0</v>
      </c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>
        <f t="shared" si="93"/>
        <v>0</v>
      </c>
      <c r="AR96" s="33">
        <f t="shared" si="94"/>
        <v>0</v>
      </c>
      <c r="AS96" s="33">
        <f t="shared" si="95"/>
        <v>0</v>
      </c>
      <c r="AT96" s="33"/>
      <c r="AU96" s="33"/>
      <c r="AV96" s="33">
        <f t="shared" si="60"/>
        <v>0</v>
      </c>
      <c r="AW96" s="33">
        <f t="shared" si="61"/>
        <v>0</v>
      </c>
      <c r="AX96" s="33">
        <f t="shared" si="62"/>
        <v>0</v>
      </c>
      <c r="AY96" s="33"/>
      <c r="AZ96" s="33"/>
      <c r="BA96" s="33">
        <f t="shared" si="81"/>
        <v>0</v>
      </c>
      <c r="BB96" s="33">
        <f t="shared" si="82"/>
        <v>0</v>
      </c>
      <c r="BC96" s="33">
        <f t="shared" si="83"/>
        <v>0</v>
      </c>
      <c r="BD96" s="33"/>
      <c r="BE96" s="33">
        <f t="shared" si="107"/>
        <v>18500</v>
      </c>
      <c r="BF96" s="33">
        <f t="shared" si="70"/>
        <v>18500</v>
      </c>
      <c r="BG96" s="33">
        <f t="shared" si="71"/>
        <v>3700</v>
      </c>
      <c r="BH96" s="33">
        <f t="shared" si="72"/>
        <v>22200</v>
      </c>
      <c r="BI96" s="33">
        <v>22200</v>
      </c>
      <c r="BJ96" s="33">
        <f t="shared" si="108"/>
        <v>13120</v>
      </c>
      <c r="BK96" s="33">
        <f t="shared" si="84"/>
        <v>13120</v>
      </c>
      <c r="BL96" s="33">
        <f t="shared" si="85"/>
        <v>2624</v>
      </c>
      <c r="BM96" s="33">
        <f t="shared" si="86"/>
        <v>15744</v>
      </c>
      <c r="BN96" s="33">
        <v>15744</v>
      </c>
      <c r="BO96" s="33">
        <f>BS96/1.2</f>
        <v>11416.666666666668</v>
      </c>
      <c r="BP96" s="33">
        <f t="shared" si="96"/>
        <v>11416.666666666668</v>
      </c>
      <c r="BQ96" s="33">
        <f t="shared" si="97"/>
        <v>2283.3333333333321</v>
      </c>
      <c r="BR96" s="33">
        <f t="shared" si="98"/>
        <v>13700</v>
      </c>
      <c r="BS96" s="33">
        <v>13700</v>
      </c>
      <c r="BT96" s="33"/>
      <c r="BU96" s="33">
        <f t="shared" si="51"/>
        <v>0</v>
      </c>
      <c r="BV96" s="33">
        <f t="shared" si="52"/>
        <v>0</v>
      </c>
      <c r="BW96" s="33">
        <f t="shared" si="53"/>
        <v>0</v>
      </c>
      <c r="BX96" s="33"/>
      <c r="BY96" s="33">
        <f t="shared" si="112"/>
        <v>10330</v>
      </c>
      <c r="BZ96" s="33">
        <f t="shared" si="73"/>
        <v>10330</v>
      </c>
      <c r="CA96" s="33">
        <f t="shared" si="74"/>
        <v>2066</v>
      </c>
      <c r="CB96" s="33">
        <f t="shared" si="75"/>
        <v>12396</v>
      </c>
      <c r="CC96" s="33">
        <v>12396</v>
      </c>
      <c r="CD96" s="33" t="s">
        <v>7</v>
      </c>
      <c r="CE96" s="26">
        <f t="shared" si="76"/>
        <v>0</v>
      </c>
      <c r="CF96" s="29">
        <f t="shared" si="77"/>
        <v>0</v>
      </c>
      <c r="CG96" s="21">
        <f t="shared" si="68"/>
        <v>15900</v>
      </c>
    </row>
    <row r="97" spans="1:85" ht="25.5">
      <c r="A97" s="38">
        <v>93</v>
      </c>
      <c r="B97" s="32" t="s">
        <v>103</v>
      </c>
      <c r="C97" s="33" t="s">
        <v>4</v>
      </c>
      <c r="D97" s="33">
        <v>30</v>
      </c>
      <c r="E97" s="33">
        <f t="shared" si="69"/>
        <v>546000</v>
      </c>
      <c r="F97" s="33">
        <v>18200</v>
      </c>
      <c r="G97" s="33"/>
      <c r="H97" s="33">
        <f t="shared" si="54"/>
        <v>0</v>
      </c>
      <c r="I97" s="33">
        <f t="shared" si="55"/>
        <v>0</v>
      </c>
      <c r="J97" s="33">
        <f t="shared" si="56"/>
        <v>0</v>
      </c>
      <c r="K97" s="33"/>
      <c r="L97" s="33"/>
      <c r="M97" s="33">
        <f t="shared" si="87"/>
        <v>0</v>
      </c>
      <c r="N97" s="33">
        <f t="shared" si="88"/>
        <v>0</v>
      </c>
      <c r="O97" s="33">
        <f t="shared" si="89"/>
        <v>0</v>
      </c>
      <c r="P97" s="33"/>
      <c r="Q97" s="33"/>
      <c r="R97" s="33">
        <f t="shared" si="90"/>
        <v>0</v>
      </c>
      <c r="S97" s="33">
        <f t="shared" si="91"/>
        <v>0</v>
      </c>
      <c r="T97" s="33">
        <f t="shared" si="92"/>
        <v>0</v>
      </c>
      <c r="U97" s="33"/>
      <c r="V97" s="33">
        <f t="shared" si="105"/>
        <v>15166.666666666668</v>
      </c>
      <c r="W97" s="33">
        <f t="shared" si="78"/>
        <v>455000.00000000006</v>
      </c>
      <c r="X97" s="33">
        <f t="shared" si="79"/>
        <v>90999.999999999942</v>
      </c>
      <c r="Y97" s="33">
        <f t="shared" si="80"/>
        <v>546000</v>
      </c>
      <c r="Z97" s="33">
        <v>18200</v>
      </c>
      <c r="AA97" s="33"/>
      <c r="AB97" s="33">
        <f t="shared" si="109"/>
        <v>0</v>
      </c>
      <c r="AC97" s="33">
        <f t="shared" si="110"/>
        <v>0</v>
      </c>
      <c r="AD97" s="33">
        <f t="shared" si="111"/>
        <v>0</v>
      </c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>
        <f t="shared" si="93"/>
        <v>0</v>
      </c>
      <c r="AR97" s="33">
        <f t="shared" si="94"/>
        <v>0</v>
      </c>
      <c r="AS97" s="33">
        <f t="shared" si="95"/>
        <v>0</v>
      </c>
      <c r="AT97" s="33"/>
      <c r="AU97" s="33"/>
      <c r="AV97" s="33">
        <f t="shared" si="60"/>
        <v>0</v>
      </c>
      <c r="AW97" s="33">
        <f t="shared" si="61"/>
        <v>0</v>
      </c>
      <c r="AX97" s="33">
        <f t="shared" si="62"/>
        <v>0</v>
      </c>
      <c r="AY97" s="33"/>
      <c r="AZ97" s="33"/>
      <c r="BA97" s="33">
        <f t="shared" si="81"/>
        <v>0</v>
      </c>
      <c r="BB97" s="33">
        <f t="shared" si="82"/>
        <v>0</v>
      </c>
      <c r="BC97" s="33">
        <f t="shared" si="83"/>
        <v>0</v>
      </c>
      <c r="BD97" s="33"/>
      <c r="BE97" s="33">
        <f t="shared" si="107"/>
        <v>24000</v>
      </c>
      <c r="BF97" s="33">
        <f t="shared" si="70"/>
        <v>720000</v>
      </c>
      <c r="BG97" s="33">
        <f t="shared" si="71"/>
        <v>144000</v>
      </c>
      <c r="BH97" s="33">
        <f t="shared" si="72"/>
        <v>864000</v>
      </c>
      <c r="BI97" s="33">
        <v>28800</v>
      </c>
      <c r="BJ97" s="33"/>
      <c r="BK97" s="33">
        <f t="shared" si="84"/>
        <v>0</v>
      </c>
      <c r="BL97" s="33">
        <f t="shared" si="85"/>
        <v>0</v>
      </c>
      <c r="BM97" s="33">
        <f t="shared" si="86"/>
        <v>0</v>
      </c>
      <c r="BN97" s="33"/>
      <c r="BO97" s="33"/>
      <c r="BP97" s="33">
        <f t="shared" si="96"/>
        <v>0</v>
      </c>
      <c r="BQ97" s="33">
        <f t="shared" si="97"/>
        <v>0</v>
      </c>
      <c r="BR97" s="33">
        <f t="shared" si="98"/>
        <v>0</v>
      </c>
      <c r="BS97" s="33"/>
      <c r="BT97" s="33"/>
      <c r="BU97" s="33">
        <f t="shared" si="51"/>
        <v>0</v>
      </c>
      <c r="BV97" s="33">
        <f t="shared" si="52"/>
        <v>0</v>
      </c>
      <c r="BW97" s="33">
        <f t="shared" si="53"/>
        <v>0</v>
      </c>
      <c r="BX97" s="33"/>
      <c r="BY97" s="33">
        <f t="shared" si="112"/>
        <v>22730</v>
      </c>
      <c r="BZ97" s="33">
        <f t="shared" si="73"/>
        <v>681900</v>
      </c>
      <c r="CA97" s="33">
        <f t="shared" si="74"/>
        <v>136380</v>
      </c>
      <c r="CB97" s="33">
        <f t="shared" si="75"/>
        <v>818280</v>
      </c>
      <c r="CC97" s="33">
        <v>27276</v>
      </c>
      <c r="CD97" s="33" t="s">
        <v>118</v>
      </c>
      <c r="CE97" s="26">
        <f t="shared" si="76"/>
        <v>0</v>
      </c>
      <c r="CF97" s="29">
        <f t="shared" si="77"/>
        <v>0</v>
      </c>
      <c r="CG97" s="21">
        <f t="shared" si="68"/>
        <v>18200</v>
      </c>
    </row>
    <row r="98" spans="1:85" ht="25.5">
      <c r="A98" s="38">
        <v>94</v>
      </c>
      <c r="B98" s="32" t="s">
        <v>104</v>
      </c>
      <c r="C98" s="33" t="s">
        <v>4</v>
      </c>
      <c r="D98" s="33">
        <v>30</v>
      </c>
      <c r="E98" s="33">
        <f t="shared" si="69"/>
        <v>615000</v>
      </c>
      <c r="F98" s="33">
        <v>20500</v>
      </c>
      <c r="G98" s="33"/>
      <c r="H98" s="33">
        <f t="shared" si="54"/>
        <v>0</v>
      </c>
      <c r="I98" s="33">
        <f t="shared" si="55"/>
        <v>0</v>
      </c>
      <c r="J98" s="33">
        <f t="shared" si="56"/>
        <v>0</v>
      </c>
      <c r="K98" s="33"/>
      <c r="L98" s="33"/>
      <c r="M98" s="33">
        <f t="shared" si="87"/>
        <v>0</v>
      </c>
      <c r="N98" s="33">
        <f t="shared" si="88"/>
        <v>0</v>
      </c>
      <c r="O98" s="33">
        <f t="shared" si="89"/>
        <v>0</v>
      </c>
      <c r="P98" s="33"/>
      <c r="Q98" s="33"/>
      <c r="R98" s="33">
        <f t="shared" si="90"/>
        <v>0</v>
      </c>
      <c r="S98" s="33">
        <f t="shared" si="91"/>
        <v>0</v>
      </c>
      <c r="T98" s="33">
        <f t="shared" si="92"/>
        <v>0</v>
      </c>
      <c r="U98" s="33"/>
      <c r="V98" s="33">
        <f t="shared" si="105"/>
        <v>17083.333333333336</v>
      </c>
      <c r="W98" s="33">
        <f t="shared" si="78"/>
        <v>512500.00000000006</v>
      </c>
      <c r="X98" s="33">
        <f t="shared" si="79"/>
        <v>102499.99999999994</v>
      </c>
      <c r="Y98" s="33">
        <f t="shared" si="80"/>
        <v>615000</v>
      </c>
      <c r="Z98" s="33">
        <v>20500</v>
      </c>
      <c r="AA98" s="33"/>
      <c r="AB98" s="33">
        <f t="shared" si="109"/>
        <v>0</v>
      </c>
      <c r="AC98" s="33">
        <f t="shared" si="110"/>
        <v>0</v>
      </c>
      <c r="AD98" s="33">
        <f t="shared" si="111"/>
        <v>0</v>
      </c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>
        <f t="shared" si="93"/>
        <v>0</v>
      </c>
      <c r="AR98" s="33">
        <f t="shared" si="94"/>
        <v>0</v>
      </c>
      <c r="AS98" s="33">
        <f t="shared" si="95"/>
        <v>0</v>
      </c>
      <c r="AT98" s="33"/>
      <c r="AU98" s="33"/>
      <c r="AV98" s="33">
        <f t="shared" si="60"/>
        <v>0</v>
      </c>
      <c r="AW98" s="33">
        <f t="shared" si="61"/>
        <v>0</v>
      </c>
      <c r="AX98" s="33">
        <f t="shared" si="62"/>
        <v>0</v>
      </c>
      <c r="AY98" s="33"/>
      <c r="AZ98" s="33"/>
      <c r="BA98" s="33">
        <f t="shared" si="81"/>
        <v>0</v>
      </c>
      <c r="BB98" s="33">
        <f t="shared" si="82"/>
        <v>0</v>
      </c>
      <c r="BC98" s="33">
        <f t="shared" si="83"/>
        <v>0</v>
      </c>
      <c r="BD98" s="33"/>
      <c r="BE98" s="33">
        <f t="shared" si="107"/>
        <v>25000</v>
      </c>
      <c r="BF98" s="33">
        <f t="shared" si="70"/>
        <v>750000</v>
      </c>
      <c r="BG98" s="33">
        <f t="shared" si="71"/>
        <v>150000</v>
      </c>
      <c r="BH98" s="33">
        <f t="shared" si="72"/>
        <v>900000</v>
      </c>
      <c r="BI98" s="33">
        <v>30000</v>
      </c>
      <c r="BJ98" s="33"/>
      <c r="BK98" s="33">
        <f t="shared" si="84"/>
        <v>0</v>
      </c>
      <c r="BL98" s="33">
        <f t="shared" si="85"/>
        <v>0</v>
      </c>
      <c r="BM98" s="33">
        <f t="shared" si="86"/>
        <v>0</v>
      </c>
      <c r="BN98" s="33"/>
      <c r="BO98" s="33"/>
      <c r="BP98" s="33">
        <f t="shared" si="96"/>
        <v>0</v>
      </c>
      <c r="BQ98" s="33">
        <f t="shared" si="97"/>
        <v>0</v>
      </c>
      <c r="BR98" s="33">
        <f t="shared" si="98"/>
        <v>0</v>
      </c>
      <c r="BS98" s="33"/>
      <c r="BT98" s="33"/>
      <c r="BU98" s="33">
        <f t="shared" si="51"/>
        <v>0</v>
      </c>
      <c r="BV98" s="33">
        <f t="shared" si="52"/>
        <v>0</v>
      </c>
      <c r="BW98" s="33">
        <f t="shared" si="53"/>
        <v>0</v>
      </c>
      <c r="BX98" s="33"/>
      <c r="BY98" s="33">
        <f t="shared" si="112"/>
        <v>22730</v>
      </c>
      <c r="BZ98" s="33">
        <f t="shared" si="73"/>
        <v>681900</v>
      </c>
      <c r="CA98" s="33">
        <f t="shared" si="74"/>
        <v>136380</v>
      </c>
      <c r="CB98" s="33">
        <f t="shared" si="75"/>
        <v>818280</v>
      </c>
      <c r="CC98" s="33">
        <v>27276</v>
      </c>
      <c r="CD98" s="33" t="s">
        <v>118</v>
      </c>
      <c r="CE98" s="26">
        <f t="shared" si="76"/>
        <v>0</v>
      </c>
      <c r="CF98" s="29">
        <f t="shared" si="77"/>
        <v>0</v>
      </c>
      <c r="CG98" s="21">
        <f t="shared" si="68"/>
        <v>20500</v>
      </c>
    </row>
    <row r="99" spans="1:85" ht="25.5">
      <c r="A99" s="38">
        <v>95</v>
      </c>
      <c r="B99" s="32" t="s">
        <v>105</v>
      </c>
      <c r="C99" s="33" t="s">
        <v>4</v>
      </c>
      <c r="D99" s="33">
        <v>30</v>
      </c>
      <c r="E99" s="33">
        <f t="shared" si="69"/>
        <v>750000</v>
      </c>
      <c r="F99" s="33">
        <v>25000</v>
      </c>
      <c r="G99" s="33"/>
      <c r="H99" s="33">
        <f t="shared" si="54"/>
        <v>0</v>
      </c>
      <c r="I99" s="33">
        <f t="shared" si="55"/>
        <v>0</v>
      </c>
      <c r="J99" s="33">
        <f t="shared" si="56"/>
        <v>0</v>
      </c>
      <c r="K99" s="33"/>
      <c r="L99" s="33"/>
      <c r="M99" s="33">
        <f t="shared" si="87"/>
        <v>0</v>
      </c>
      <c r="N99" s="33">
        <f t="shared" si="88"/>
        <v>0</v>
      </c>
      <c r="O99" s="33">
        <f t="shared" si="89"/>
        <v>0</v>
      </c>
      <c r="P99" s="33"/>
      <c r="Q99" s="33"/>
      <c r="R99" s="33">
        <f t="shared" si="90"/>
        <v>0</v>
      </c>
      <c r="S99" s="33">
        <f t="shared" si="91"/>
        <v>0</v>
      </c>
      <c r="T99" s="33">
        <f t="shared" si="92"/>
        <v>0</v>
      </c>
      <c r="U99" s="33"/>
      <c r="V99" s="33">
        <f t="shared" si="105"/>
        <v>20416.666666666668</v>
      </c>
      <c r="W99" s="33">
        <f t="shared" si="78"/>
        <v>612500</v>
      </c>
      <c r="X99" s="33">
        <f t="shared" si="79"/>
        <v>122500</v>
      </c>
      <c r="Y99" s="33">
        <f t="shared" si="80"/>
        <v>735000</v>
      </c>
      <c r="Z99" s="33">
        <v>24500</v>
      </c>
      <c r="AA99" s="33"/>
      <c r="AB99" s="33">
        <f t="shared" si="109"/>
        <v>0</v>
      </c>
      <c r="AC99" s="33">
        <f t="shared" si="110"/>
        <v>0</v>
      </c>
      <c r="AD99" s="33">
        <f t="shared" si="111"/>
        <v>0</v>
      </c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>
        <f t="shared" si="93"/>
        <v>0</v>
      </c>
      <c r="AR99" s="33">
        <f t="shared" si="94"/>
        <v>0</v>
      </c>
      <c r="AS99" s="33">
        <f t="shared" si="95"/>
        <v>0</v>
      </c>
      <c r="AT99" s="33"/>
      <c r="AU99" s="33"/>
      <c r="AV99" s="33">
        <f t="shared" si="60"/>
        <v>0</v>
      </c>
      <c r="AW99" s="33">
        <f t="shared" si="61"/>
        <v>0</v>
      </c>
      <c r="AX99" s="33">
        <f t="shared" si="62"/>
        <v>0</v>
      </c>
      <c r="AY99" s="33"/>
      <c r="AZ99" s="33"/>
      <c r="BA99" s="33">
        <f t="shared" si="81"/>
        <v>0</v>
      </c>
      <c r="BB99" s="33">
        <f t="shared" si="82"/>
        <v>0</v>
      </c>
      <c r="BC99" s="33">
        <f t="shared" si="83"/>
        <v>0</v>
      </c>
      <c r="BD99" s="33"/>
      <c r="BE99" s="33">
        <f t="shared" si="107"/>
        <v>26000</v>
      </c>
      <c r="BF99" s="33">
        <f t="shared" si="70"/>
        <v>780000</v>
      </c>
      <c r="BG99" s="33">
        <f t="shared" si="71"/>
        <v>156000</v>
      </c>
      <c r="BH99" s="33">
        <f t="shared" si="72"/>
        <v>936000</v>
      </c>
      <c r="BI99" s="33">
        <v>31200</v>
      </c>
      <c r="BJ99" s="33"/>
      <c r="BK99" s="33">
        <f t="shared" si="84"/>
        <v>0</v>
      </c>
      <c r="BL99" s="33">
        <f t="shared" si="85"/>
        <v>0</v>
      </c>
      <c r="BM99" s="33">
        <f t="shared" si="86"/>
        <v>0</v>
      </c>
      <c r="BN99" s="33"/>
      <c r="BO99" s="33"/>
      <c r="BP99" s="33">
        <f t="shared" si="96"/>
        <v>0</v>
      </c>
      <c r="BQ99" s="33">
        <f t="shared" si="97"/>
        <v>0</v>
      </c>
      <c r="BR99" s="33">
        <f t="shared" si="98"/>
        <v>0</v>
      </c>
      <c r="BS99" s="33"/>
      <c r="BT99" s="33"/>
      <c r="BU99" s="33">
        <f t="shared" si="51"/>
        <v>0</v>
      </c>
      <c r="BV99" s="33">
        <f t="shared" si="52"/>
        <v>0</v>
      </c>
      <c r="BW99" s="33">
        <f t="shared" si="53"/>
        <v>0</v>
      </c>
      <c r="BX99" s="33"/>
      <c r="BY99" s="33">
        <f t="shared" si="112"/>
        <v>22730</v>
      </c>
      <c r="BZ99" s="33">
        <f t="shared" si="73"/>
        <v>681900</v>
      </c>
      <c r="CA99" s="33">
        <f t="shared" si="74"/>
        <v>136380</v>
      </c>
      <c r="CB99" s="33">
        <f t="shared" si="75"/>
        <v>818280</v>
      </c>
      <c r="CC99" s="33">
        <v>27276</v>
      </c>
      <c r="CD99" s="33" t="s">
        <v>118</v>
      </c>
      <c r="CE99" s="26">
        <f t="shared" si="76"/>
        <v>0</v>
      </c>
      <c r="CF99" s="29">
        <f t="shared" si="77"/>
        <v>0</v>
      </c>
      <c r="CG99" s="21">
        <f t="shared" si="68"/>
        <v>25000</v>
      </c>
    </row>
    <row r="100" spans="1:85" ht="25.5">
      <c r="A100" s="38">
        <v>96</v>
      </c>
      <c r="B100" s="32" t="s">
        <v>106</v>
      </c>
      <c r="C100" s="33" t="s">
        <v>4</v>
      </c>
      <c r="D100" s="33">
        <v>20</v>
      </c>
      <c r="E100" s="33">
        <f t="shared" si="69"/>
        <v>557000</v>
      </c>
      <c r="F100" s="33">
        <v>27850</v>
      </c>
      <c r="G100" s="33"/>
      <c r="H100" s="33">
        <f t="shared" si="54"/>
        <v>0</v>
      </c>
      <c r="I100" s="33">
        <f t="shared" si="55"/>
        <v>0</v>
      </c>
      <c r="J100" s="33">
        <f t="shared" si="56"/>
        <v>0</v>
      </c>
      <c r="K100" s="33"/>
      <c r="L100" s="33"/>
      <c r="M100" s="33">
        <f t="shared" si="87"/>
        <v>0</v>
      </c>
      <c r="N100" s="33">
        <f t="shared" si="88"/>
        <v>0</v>
      </c>
      <c r="O100" s="33">
        <f t="shared" si="89"/>
        <v>0</v>
      </c>
      <c r="P100" s="33"/>
      <c r="Q100" s="33"/>
      <c r="R100" s="33">
        <f t="shared" si="90"/>
        <v>0</v>
      </c>
      <c r="S100" s="33">
        <f t="shared" si="91"/>
        <v>0</v>
      </c>
      <c r="T100" s="33">
        <f t="shared" si="92"/>
        <v>0</v>
      </c>
      <c r="U100" s="33"/>
      <c r="V100" s="33">
        <f t="shared" si="105"/>
        <v>30000</v>
      </c>
      <c r="W100" s="33">
        <f t="shared" si="78"/>
        <v>600000</v>
      </c>
      <c r="X100" s="33">
        <f t="shared" si="79"/>
        <v>120000</v>
      </c>
      <c r="Y100" s="33">
        <f t="shared" si="80"/>
        <v>720000</v>
      </c>
      <c r="Z100" s="33">
        <v>36000</v>
      </c>
      <c r="AA100" s="33"/>
      <c r="AB100" s="33">
        <f t="shared" si="109"/>
        <v>0</v>
      </c>
      <c r="AC100" s="33">
        <f t="shared" si="110"/>
        <v>0</v>
      </c>
      <c r="AD100" s="33">
        <f t="shared" si="111"/>
        <v>0</v>
      </c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>
        <f t="shared" si="93"/>
        <v>0</v>
      </c>
      <c r="AR100" s="33">
        <f t="shared" si="94"/>
        <v>0</v>
      </c>
      <c r="AS100" s="33">
        <f t="shared" si="95"/>
        <v>0</v>
      </c>
      <c r="AT100" s="33"/>
      <c r="AU100" s="33"/>
      <c r="AV100" s="33">
        <f t="shared" si="60"/>
        <v>0</v>
      </c>
      <c r="AW100" s="33">
        <f t="shared" si="61"/>
        <v>0</v>
      </c>
      <c r="AX100" s="33">
        <f t="shared" si="62"/>
        <v>0</v>
      </c>
      <c r="AY100" s="33"/>
      <c r="AZ100" s="33"/>
      <c r="BA100" s="33">
        <f t="shared" si="81"/>
        <v>0</v>
      </c>
      <c r="BB100" s="33">
        <f t="shared" si="82"/>
        <v>0</v>
      </c>
      <c r="BC100" s="33">
        <f t="shared" si="83"/>
        <v>0</v>
      </c>
      <c r="BD100" s="33"/>
      <c r="BE100" s="33">
        <f t="shared" si="107"/>
        <v>26000</v>
      </c>
      <c r="BF100" s="33">
        <f t="shared" si="70"/>
        <v>520000</v>
      </c>
      <c r="BG100" s="33">
        <f t="shared" si="71"/>
        <v>104000</v>
      </c>
      <c r="BH100" s="33">
        <f t="shared" si="72"/>
        <v>624000</v>
      </c>
      <c r="BI100" s="33">
        <v>31200</v>
      </c>
      <c r="BJ100" s="33"/>
      <c r="BK100" s="33">
        <f t="shared" si="84"/>
        <v>0</v>
      </c>
      <c r="BL100" s="33">
        <f t="shared" si="85"/>
        <v>0</v>
      </c>
      <c r="BM100" s="33">
        <f t="shared" si="86"/>
        <v>0</v>
      </c>
      <c r="BN100" s="33"/>
      <c r="BO100" s="33"/>
      <c r="BP100" s="33">
        <f t="shared" si="96"/>
        <v>0</v>
      </c>
      <c r="BQ100" s="33">
        <f t="shared" si="97"/>
        <v>0</v>
      </c>
      <c r="BR100" s="33">
        <f t="shared" si="98"/>
        <v>0</v>
      </c>
      <c r="BS100" s="33"/>
      <c r="BT100" s="33"/>
      <c r="BU100" s="33">
        <f t="shared" si="51"/>
        <v>0</v>
      </c>
      <c r="BV100" s="33">
        <f t="shared" si="52"/>
        <v>0</v>
      </c>
      <c r="BW100" s="33">
        <f t="shared" si="53"/>
        <v>0</v>
      </c>
      <c r="BX100" s="33"/>
      <c r="BY100" s="33">
        <f t="shared" si="112"/>
        <v>22730</v>
      </c>
      <c r="BZ100" s="33">
        <f t="shared" si="73"/>
        <v>454600</v>
      </c>
      <c r="CA100" s="33">
        <f t="shared" si="74"/>
        <v>90920</v>
      </c>
      <c r="CB100" s="33">
        <f t="shared" si="75"/>
        <v>545520</v>
      </c>
      <c r="CC100" s="33">
        <v>27276</v>
      </c>
      <c r="CD100" s="33" t="s">
        <v>7</v>
      </c>
      <c r="CE100" s="26">
        <f t="shared" si="76"/>
        <v>0</v>
      </c>
      <c r="CF100" s="29">
        <f t="shared" si="77"/>
        <v>0</v>
      </c>
      <c r="CG100" s="21">
        <f t="shared" si="68"/>
        <v>27850</v>
      </c>
    </row>
    <row r="101" spans="1:85" ht="25.5">
      <c r="A101" s="38">
        <v>97</v>
      </c>
      <c r="B101" s="32" t="s">
        <v>107</v>
      </c>
      <c r="C101" s="33" t="s">
        <v>4</v>
      </c>
      <c r="D101" s="33">
        <v>5</v>
      </c>
      <c r="E101" s="33">
        <f t="shared" si="69"/>
        <v>172000</v>
      </c>
      <c r="F101" s="33">
        <v>34400</v>
      </c>
      <c r="G101" s="33"/>
      <c r="H101" s="33">
        <f t="shared" si="54"/>
        <v>0</v>
      </c>
      <c r="I101" s="33">
        <f t="shared" si="55"/>
        <v>0</v>
      </c>
      <c r="J101" s="33">
        <f t="shared" si="56"/>
        <v>0</v>
      </c>
      <c r="K101" s="33"/>
      <c r="L101" s="33"/>
      <c r="M101" s="33">
        <f t="shared" si="87"/>
        <v>0</v>
      </c>
      <c r="N101" s="33">
        <f t="shared" si="88"/>
        <v>0</v>
      </c>
      <c r="O101" s="33">
        <f t="shared" si="89"/>
        <v>0</v>
      </c>
      <c r="P101" s="33"/>
      <c r="Q101" s="33"/>
      <c r="R101" s="33">
        <f t="shared" si="90"/>
        <v>0</v>
      </c>
      <c r="S101" s="33">
        <f t="shared" si="91"/>
        <v>0</v>
      </c>
      <c r="T101" s="33">
        <f t="shared" si="92"/>
        <v>0</v>
      </c>
      <c r="U101" s="33"/>
      <c r="V101" s="33">
        <f t="shared" si="105"/>
        <v>40000</v>
      </c>
      <c r="W101" s="33">
        <f t="shared" si="78"/>
        <v>200000</v>
      </c>
      <c r="X101" s="33">
        <f t="shared" si="79"/>
        <v>40000</v>
      </c>
      <c r="Y101" s="33">
        <f t="shared" si="80"/>
        <v>240000</v>
      </c>
      <c r="Z101" s="33">
        <v>48000</v>
      </c>
      <c r="AA101" s="33"/>
      <c r="AB101" s="33">
        <f t="shared" si="109"/>
        <v>0</v>
      </c>
      <c r="AC101" s="33">
        <f t="shared" si="110"/>
        <v>0</v>
      </c>
      <c r="AD101" s="33">
        <f t="shared" si="111"/>
        <v>0</v>
      </c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>
        <f t="shared" si="93"/>
        <v>0</v>
      </c>
      <c r="AR101" s="33">
        <f t="shared" si="94"/>
        <v>0</v>
      </c>
      <c r="AS101" s="33">
        <f t="shared" si="95"/>
        <v>0</v>
      </c>
      <c r="AT101" s="33"/>
      <c r="AU101" s="33"/>
      <c r="AV101" s="33">
        <f t="shared" si="60"/>
        <v>0</v>
      </c>
      <c r="AW101" s="33">
        <f t="shared" si="61"/>
        <v>0</v>
      </c>
      <c r="AX101" s="33">
        <f t="shared" si="62"/>
        <v>0</v>
      </c>
      <c r="AY101" s="33"/>
      <c r="AZ101" s="33"/>
      <c r="BA101" s="33">
        <f t="shared" si="81"/>
        <v>0</v>
      </c>
      <c r="BB101" s="33">
        <f t="shared" si="82"/>
        <v>0</v>
      </c>
      <c r="BC101" s="33">
        <f t="shared" si="83"/>
        <v>0</v>
      </c>
      <c r="BD101" s="33"/>
      <c r="BE101" s="33">
        <f t="shared" si="107"/>
        <v>28000</v>
      </c>
      <c r="BF101" s="33">
        <f t="shared" si="70"/>
        <v>140000</v>
      </c>
      <c r="BG101" s="33">
        <f t="shared" si="71"/>
        <v>28000</v>
      </c>
      <c r="BH101" s="33">
        <f t="shared" si="72"/>
        <v>168000</v>
      </c>
      <c r="BI101" s="33">
        <v>33600</v>
      </c>
      <c r="BJ101" s="33"/>
      <c r="BK101" s="33">
        <f t="shared" si="84"/>
        <v>0</v>
      </c>
      <c r="BL101" s="33">
        <f t="shared" si="85"/>
        <v>0</v>
      </c>
      <c r="BM101" s="33">
        <f t="shared" si="86"/>
        <v>0</v>
      </c>
      <c r="BN101" s="33"/>
      <c r="BO101" s="33"/>
      <c r="BP101" s="33">
        <f t="shared" si="96"/>
        <v>0</v>
      </c>
      <c r="BQ101" s="33">
        <f t="shared" si="97"/>
        <v>0</v>
      </c>
      <c r="BR101" s="33">
        <f t="shared" si="98"/>
        <v>0</v>
      </c>
      <c r="BS101" s="33"/>
      <c r="BT101" s="33"/>
      <c r="BU101" s="33">
        <f t="shared" si="51"/>
        <v>0</v>
      </c>
      <c r="BV101" s="33">
        <f t="shared" si="52"/>
        <v>0</v>
      </c>
      <c r="BW101" s="33">
        <f t="shared" si="53"/>
        <v>0</v>
      </c>
      <c r="BX101" s="33"/>
      <c r="BY101" s="33">
        <f t="shared" si="112"/>
        <v>28930</v>
      </c>
      <c r="BZ101" s="33">
        <f t="shared" si="73"/>
        <v>144650</v>
      </c>
      <c r="CA101" s="33">
        <f t="shared" si="74"/>
        <v>28930</v>
      </c>
      <c r="CB101" s="33">
        <f t="shared" si="75"/>
        <v>173580</v>
      </c>
      <c r="CC101" s="33">
        <v>34716</v>
      </c>
      <c r="CD101" s="33" t="s">
        <v>114</v>
      </c>
      <c r="CE101" s="26">
        <f t="shared" si="76"/>
        <v>0</v>
      </c>
      <c r="CF101" s="29">
        <f t="shared" si="77"/>
        <v>0</v>
      </c>
      <c r="CG101" s="21">
        <f t="shared" ref="CG101:CG104" si="113">F101-CF101</f>
        <v>34400</v>
      </c>
    </row>
    <row r="102" spans="1:85" ht="25.5">
      <c r="A102" s="38">
        <v>98</v>
      </c>
      <c r="B102" s="32" t="s">
        <v>108</v>
      </c>
      <c r="C102" s="33" t="s">
        <v>4</v>
      </c>
      <c r="D102" s="33">
        <v>30</v>
      </c>
      <c r="E102" s="33">
        <f t="shared" si="69"/>
        <v>1032000</v>
      </c>
      <c r="F102" s="33">
        <v>34400</v>
      </c>
      <c r="G102" s="33"/>
      <c r="H102" s="33">
        <f t="shared" si="54"/>
        <v>0</v>
      </c>
      <c r="I102" s="33">
        <f t="shared" si="55"/>
        <v>0</v>
      </c>
      <c r="J102" s="33">
        <f t="shared" si="56"/>
        <v>0</v>
      </c>
      <c r="K102" s="33"/>
      <c r="L102" s="33"/>
      <c r="M102" s="33">
        <f t="shared" si="87"/>
        <v>0</v>
      </c>
      <c r="N102" s="33">
        <f t="shared" si="88"/>
        <v>0</v>
      </c>
      <c r="O102" s="33">
        <f t="shared" si="89"/>
        <v>0</v>
      </c>
      <c r="P102" s="33"/>
      <c r="Q102" s="33"/>
      <c r="R102" s="33">
        <f t="shared" si="90"/>
        <v>0</v>
      </c>
      <c r="S102" s="33">
        <f t="shared" si="91"/>
        <v>0</v>
      </c>
      <c r="T102" s="33">
        <f t="shared" si="92"/>
        <v>0</v>
      </c>
      <c r="U102" s="33"/>
      <c r="V102" s="33">
        <f t="shared" si="105"/>
        <v>45000</v>
      </c>
      <c r="W102" s="33">
        <f t="shared" si="78"/>
        <v>1350000</v>
      </c>
      <c r="X102" s="33">
        <f t="shared" si="79"/>
        <v>270000</v>
      </c>
      <c r="Y102" s="33">
        <f t="shared" si="80"/>
        <v>1620000</v>
      </c>
      <c r="Z102" s="33">
        <v>54000</v>
      </c>
      <c r="AA102" s="33"/>
      <c r="AB102" s="33">
        <f t="shared" si="109"/>
        <v>0</v>
      </c>
      <c r="AC102" s="33">
        <f t="shared" si="110"/>
        <v>0</v>
      </c>
      <c r="AD102" s="33">
        <f t="shared" si="111"/>
        <v>0</v>
      </c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>
        <f t="shared" si="93"/>
        <v>0</v>
      </c>
      <c r="AR102" s="33">
        <f t="shared" si="94"/>
        <v>0</v>
      </c>
      <c r="AS102" s="33">
        <f t="shared" si="95"/>
        <v>0</v>
      </c>
      <c r="AT102" s="33"/>
      <c r="AU102" s="33"/>
      <c r="AV102" s="33">
        <f t="shared" si="60"/>
        <v>0</v>
      </c>
      <c r="AW102" s="33">
        <f t="shared" si="61"/>
        <v>0</v>
      </c>
      <c r="AX102" s="33">
        <f t="shared" si="62"/>
        <v>0</v>
      </c>
      <c r="AY102" s="33"/>
      <c r="AZ102" s="33"/>
      <c r="BA102" s="33">
        <f t="shared" si="81"/>
        <v>0</v>
      </c>
      <c r="BB102" s="33">
        <f t="shared" si="82"/>
        <v>0</v>
      </c>
      <c r="BC102" s="33">
        <f t="shared" si="83"/>
        <v>0</v>
      </c>
      <c r="BD102" s="33"/>
      <c r="BE102" s="33">
        <f t="shared" si="107"/>
        <v>28000</v>
      </c>
      <c r="BF102" s="33">
        <f t="shared" si="70"/>
        <v>840000</v>
      </c>
      <c r="BG102" s="33">
        <f t="shared" si="71"/>
        <v>168000</v>
      </c>
      <c r="BH102" s="33">
        <f t="shared" si="72"/>
        <v>1008000</v>
      </c>
      <c r="BI102" s="33">
        <v>33600</v>
      </c>
      <c r="BJ102" s="33"/>
      <c r="BK102" s="33">
        <f t="shared" si="84"/>
        <v>0</v>
      </c>
      <c r="BL102" s="33">
        <f t="shared" si="85"/>
        <v>0</v>
      </c>
      <c r="BM102" s="33">
        <f t="shared" si="86"/>
        <v>0</v>
      </c>
      <c r="BN102" s="33"/>
      <c r="BO102" s="33"/>
      <c r="BP102" s="33">
        <f t="shared" si="96"/>
        <v>0</v>
      </c>
      <c r="BQ102" s="33">
        <f t="shared" si="97"/>
        <v>0</v>
      </c>
      <c r="BR102" s="33">
        <f t="shared" si="98"/>
        <v>0</v>
      </c>
      <c r="BS102" s="33"/>
      <c r="BT102" s="33"/>
      <c r="BU102" s="33">
        <f t="shared" si="51"/>
        <v>0</v>
      </c>
      <c r="BV102" s="33">
        <f t="shared" si="52"/>
        <v>0</v>
      </c>
      <c r="BW102" s="33">
        <f t="shared" si="53"/>
        <v>0</v>
      </c>
      <c r="BX102" s="33"/>
      <c r="BY102" s="33">
        <f t="shared" si="112"/>
        <v>28930</v>
      </c>
      <c r="BZ102" s="33">
        <f t="shared" si="73"/>
        <v>867900</v>
      </c>
      <c r="CA102" s="33">
        <f t="shared" si="74"/>
        <v>173580</v>
      </c>
      <c r="CB102" s="33">
        <f t="shared" si="75"/>
        <v>1041480</v>
      </c>
      <c r="CC102" s="33">
        <v>34716</v>
      </c>
      <c r="CD102" s="33" t="s">
        <v>114</v>
      </c>
      <c r="CE102" s="26">
        <f t="shared" si="76"/>
        <v>0</v>
      </c>
      <c r="CF102" s="29">
        <f t="shared" si="77"/>
        <v>0</v>
      </c>
      <c r="CG102" s="21">
        <f t="shared" si="113"/>
        <v>34400</v>
      </c>
    </row>
    <row r="103" spans="1:85" ht="38.25">
      <c r="A103" s="38">
        <v>99</v>
      </c>
      <c r="B103" s="32" t="s">
        <v>109</v>
      </c>
      <c r="C103" s="33" t="s">
        <v>4</v>
      </c>
      <c r="D103" s="33">
        <v>20</v>
      </c>
      <c r="E103" s="33">
        <f t="shared" si="69"/>
        <v>688000</v>
      </c>
      <c r="F103" s="33">
        <v>34400</v>
      </c>
      <c r="G103" s="33"/>
      <c r="H103" s="33">
        <f t="shared" si="54"/>
        <v>0</v>
      </c>
      <c r="I103" s="33">
        <f t="shared" si="55"/>
        <v>0</v>
      </c>
      <c r="J103" s="33">
        <f t="shared" si="56"/>
        <v>0</v>
      </c>
      <c r="K103" s="33"/>
      <c r="L103" s="33"/>
      <c r="M103" s="33">
        <f t="shared" si="87"/>
        <v>0</v>
      </c>
      <c r="N103" s="33">
        <f t="shared" si="88"/>
        <v>0</v>
      </c>
      <c r="O103" s="33">
        <f t="shared" si="89"/>
        <v>0</v>
      </c>
      <c r="P103" s="33"/>
      <c r="Q103" s="33"/>
      <c r="R103" s="33">
        <f t="shared" si="90"/>
        <v>0</v>
      </c>
      <c r="S103" s="33">
        <f t="shared" si="91"/>
        <v>0</v>
      </c>
      <c r="T103" s="33">
        <f t="shared" si="92"/>
        <v>0</v>
      </c>
      <c r="U103" s="33"/>
      <c r="V103" s="33">
        <f t="shared" si="105"/>
        <v>55000</v>
      </c>
      <c r="W103" s="33">
        <f t="shared" si="78"/>
        <v>1100000</v>
      </c>
      <c r="X103" s="33">
        <f t="shared" si="79"/>
        <v>220000</v>
      </c>
      <c r="Y103" s="33">
        <f t="shared" si="80"/>
        <v>1320000</v>
      </c>
      <c r="Z103" s="33">
        <v>66000</v>
      </c>
      <c r="AA103" s="33"/>
      <c r="AB103" s="33">
        <f t="shared" si="109"/>
        <v>0</v>
      </c>
      <c r="AC103" s="33">
        <f t="shared" si="110"/>
        <v>0</v>
      </c>
      <c r="AD103" s="33">
        <f t="shared" si="111"/>
        <v>0</v>
      </c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>
        <f t="shared" si="93"/>
        <v>0</v>
      </c>
      <c r="AR103" s="33">
        <f t="shared" si="94"/>
        <v>0</v>
      </c>
      <c r="AS103" s="33">
        <f t="shared" si="95"/>
        <v>0</v>
      </c>
      <c r="AT103" s="33"/>
      <c r="AU103" s="33"/>
      <c r="AV103" s="33">
        <f t="shared" si="60"/>
        <v>0</v>
      </c>
      <c r="AW103" s="33">
        <f t="shared" si="61"/>
        <v>0</v>
      </c>
      <c r="AX103" s="33">
        <f t="shared" si="62"/>
        <v>0</v>
      </c>
      <c r="AY103" s="33"/>
      <c r="AZ103" s="33"/>
      <c r="BA103" s="33">
        <f t="shared" si="81"/>
        <v>0</v>
      </c>
      <c r="BB103" s="33">
        <f t="shared" si="82"/>
        <v>0</v>
      </c>
      <c r="BC103" s="33">
        <f t="shared" si="83"/>
        <v>0</v>
      </c>
      <c r="BD103" s="33"/>
      <c r="BE103" s="33">
        <f t="shared" si="107"/>
        <v>30500</v>
      </c>
      <c r="BF103" s="33">
        <f t="shared" si="70"/>
        <v>610000</v>
      </c>
      <c r="BG103" s="33">
        <f t="shared" si="71"/>
        <v>122000</v>
      </c>
      <c r="BH103" s="33">
        <f t="shared" si="72"/>
        <v>732000</v>
      </c>
      <c r="BI103" s="33">
        <v>36600</v>
      </c>
      <c r="BJ103" s="33"/>
      <c r="BK103" s="33">
        <f t="shared" si="84"/>
        <v>0</v>
      </c>
      <c r="BL103" s="33">
        <f t="shared" si="85"/>
        <v>0</v>
      </c>
      <c r="BM103" s="33">
        <f t="shared" si="86"/>
        <v>0</v>
      </c>
      <c r="BN103" s="33"/>
      <c r="BO103" s="33"/>
      <c r="BP103" s="33">
        <f t="shared" si="96"/>
        <v>0</v>
      </c>
      <c r="BQ103" s="33">
        <f t="shared" si="97"/>
        <v>0</v>
      </c>
      <c r="BR103" s="33">
        <f t="shared" si="98"/>
        <v>0</v>
      </c>
      <c r="BS103" s="33"/>
      <c r="BT103" s="33"/>
      <c r="BU103" s="33">
        <f t="shared" si="51"/>
        <v>0</v>
      </c>
      <c r="BV103" s="33">
        <f t="shared" si="52"/>
        <v>0</v>
      </c>
      <c r="BW103" s="33">
        <f t="shared" si="53"/>
        <v>0</v>
      </c>
      <c r="BX103" s="33"/>
      <c r="BY103" s="33">
        <f t="shared" si="112"/>
        <v>28666.666666666668</v>
      </c>
      <c r="BZ103" s="33">
        <f t="shared" si="73"/>
        <v>573333.33333333337</v>
      </c>
      <c r="CA103" s="33">
        <f t="shared" si="74"/>
        <v>114666.66666666663</v>
      </c>
      <c r="CB103" s="33">
        <f t="shared" si="75"/>
        <v>688000</v>
      </c>
      <c r="CC103" s="33">
        <v>34400</v>
      </c>
      <c r="CD103" s="33" t="s">
        <v>7</v>
      </c>
      <c r="CE103" s="26">
        <f t="shared" si="76"/>
        <v>0</v>
      </c>
      <c r="CF103" s="29">
        <f t="shared" si="77"/>
        <v>0</v>
      </c>
      <c r="CG103" s="21">
        <f t="shared" si="113"/>
        <v>34400</v>
      </c>
    </row>
    <row r="104" spans="1:85" ht="25.5">
      <c r="A104" s="38">
        <v>100</v>
      </c>
      <c r="B104" s="32" t="s">
        <v>110</v>
      </c>
      <c r="C104" s="33" t="s">
        <v>111</v>
      </c>
      <c r="D104" s="33">
        <v>1000</v>
      </c>
      <c r="E104" s="33">
        <f t="shared" si="69"/>
        <v>845000</v>
      </c>
      <c r="F104" s="33">
        <v>845</v>
      </c>
      <c r="G104" s="33"/>
      <c r="H104" s="33">
        <f t="shared" si="54"/>
        <v>0</v>
      </c>
      <c r="I104" s="33">
        <f t="shared" si="55"/>
        <v>0</v>
      </c>
      <c r="J104" s="33">
        <f t="shared" si="56"/>
        <v>0</v>
      </c>
      <c r="K104" s="33"/>
      <c r="L104" s="33"/>
      <c r="M104" s="33">
        <f t="shared" si="87"/>
        <v>0</v>
      </c>
      <c r="N104" s="33">
        <f t="shared" si="88"/>
        <v>0</v>
      </c>
      <c r="O104" s="33">
        <f t="shared" si="89"/>
        <v>0</v>
      </c>
      <c r="P104" s="33"/>
      <c r="Q104" s="33"/>
      <c r="R104" s="33">
        <f t="shared" si="90"/>
        <v>0</v>
      </c>
      <c r="S104" s="33">
        <f t="shared" si="91"/>
        <v>0</v>
      </c>
      <c r="T104" s="33">
        <f t="shared" si="92"/>
        <v>0</v>
      </c>
      <c r="U104" s="33"/>
      <c r="V104" s="33"/>
      <c r="W104" s="33">
        <f t="shared" si="78"/>
        <v>0</v>
      </c>
      <c r="X104" s="33">
        <f t="shared" si="79"/>
        <v>0</v>
      </c>
      <c r="Y104" s="33">
        <f t="shared" si="80"/>
        <v>0</v>
      </c>
      <c r="Z104" s="33"/>
      <c r="AA104" s="33"/>
      <c r="AB104" s="33">
        <f t="shared" si="109"/>
        <v>0</v>
      </c>
      <c r="AC104" s="33">
        <f t="shared" si="110"/>
        <v>0</v>
      </c>
      <c r="AD104" s="33">
        <f t="shared" si="111"/>
        <v>0</v>
      </c>
      <c r="AE104" s="33"/>
      <c r="AF104" s="33"/>
      <c r="AG104" s="33"/>
      <c r="AH104" s="33"/>
      <c r="AI104" s="33"/>
      <c r="AJ104" s="33"/>
      <c r="AK104" s="33">
        <f>AO104/1.2</f>
        <v>1483.3333333333335</v>
      </c>
      <c r="AL104" s="33">
        <f>AK104*D104</f>
        <v>1483333.3333333335</v>
      </c>
      <c r="AM104" s="33">
        <f>AN104-AL104</f>
        <v>296666.66666666651</v>
      </c>
      <c r="AN104" s="33">
        <f>AO104*D104</f>
        <v>1780000</v>
      </c>
      <c r="AO104" s="33">
        <v>1780</v>
      </c>
      <c r="AP104" s="33"/>
      <c r="AQ104" s="33">
        <f t="shared" si="93"/>
        <v>0</v>
      </c>
      <c r="AR104" s="33">
        <f t="shared" si="94"/>
        <v>0</v>
      </c>
      <c r="AS104" s="33">
        <f t="shared" si="95"/>
        <v>0</v>
      </c>
      <c r="AT104" s="33"/>
      <c r="AU104" s="33"/>
      <c r="AV104" s="33">
        <f t="shared" si="60"/>
        <v>0</v>
      </c>
      <c r="AW104" s="33">
        <f t="shared" si="61"/>
        <v>0</v>
      </c>
      <c r="AX104" s="33">
        <f t="shared" si="62"/>
        <v>0</v>
      </c>
      <c r="AY104" s="33"/>
      <c r="AZ104" s="33"/>
      <c r="BA104" s="33">
        <f t="shared" si="81"/>
        <v>0</v>
      </c>
      <c r="BB104" s="33">
        <f t="shared" si="82"/>
        <v>0</v>
      </c>
      <c r="BC104" s="33">
        <f t="shared" si="83"/>
        <v>0</v>
      </c>
      <c r="BD104" s="33"/>
      <c r="BE104" s="33"/>
      <c r="BF104" s="33">
        <f t="shared" si="70"/>
        <v>0</v>
      </c>
      <c r="BG104" s="33">
        <f t="shared" si="71"/>
        <v>0</v>
      </c>
      <c r="BH104" s="33">
        <f t="shared" si="72"/>
        <v>0</v>
      </c>
      <c r="BI104" s="33"/>
      <c r="BJ104" s="33"/>
      <c r="BK104" s="33">
        <f t="shared" si="84"/>
        <v>0</v>
      </c>
      <c r="BL104" s="33">
        <f t="shared" si="85"/>
        <v>0</v>
      </c>
      <c r="BM104" s="33">
        <f t="shared" si="86"/>
        <v>0</v>
      </c>
      <c r="BN104" s="33"/>
      <c r="BO104" s="33"/>
      <c r="BP104" s="33">
        <f t="shared" si="96"/>
        <v>0</v>
      </c>
      <c r="BQ104" s="33">
        <f t="shared" si="97"/>
        <v>0</v>
      </c>
      <c r="BR104" s="33">
        <f t="shared" si="98"/>
        <v>0</v>
      </c>
      <c r="BS104" s="33"/>
      <c r="BT104" s="33"/>
      <c r="BU104" s="33">
        <f t="shared" si="51"/>
        <v>0</v>
      </c>
      <c r="BV104" s="33">
        <f t="shared" si="52"/>
        <v>0</v>
      </c>
      <c r="BW104" s="33">
        <f t="shared" si="53"/>
        <v>0</v>
      </c>
      <c r="BX104" s="33"/>
      <c r="BY104" s="33">
        <f t="shared" si="112"/>
        <v>850</v>
      </c>
      <c r="BZ104" s="33">
        <f t="shared" si="73"/>
        <v>850000</v>
      </c>
      <c r="CA104" s="33">
        <f t="shared" si="74"/>
        <v>170000</v>
      </c>
      <c r="CB104" s="33">
        <f t="shared" si="75"/>
        <v>1020000</v>
      </c>
      <c r="CC104" s="33">
        <v>1020</v>
      </c>
      <c r="CD104" s="34" t="s">
        <v>126</v>
      </c>
      <c r="CE104" s="26">
        <f t="shared" si="76"/>
        <v>0</v>
      </c>
      <c r="CF104" s="29">
        <f t="shared" si="77"/>
        <v>0</v>
      </c>
      <c r="CG104" s="21">
        <f t="shared" si="113"/>
        <v>845</v>
      </c>
    </row>
    <row r="105" spans="1:85" ht="15" customHeight="1">
      <c r="B105" s="70" t="s">
        <v>128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31"/>
      <c r="AR105" s="31"/>
      <c r="AS105" s="31"/>
    </row>
    <row r="106" spans="1:85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</row>
    <row r="107" spans="1:85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</row>
  </sheetData>
  <dataConsolidate/>
  <mergeCells count="17">
    <mergeCell ref="BU4:BW4"/>
    <mergeCell ref="BZ4:CB4"/>
    <mergeCell ref="B105:AP107"/>
    <mergeCell ref="AV4:AX4"/>
    <mergeCell ref="BA4:BC4"/>
    <mergeCell ref="BF4:BH4"/>
    <mergeCell ref="BK4:BM4"/>
    <mergeCell ref="BP4:BR4"/>
    <mergeCell ref="B2:AZ2"/>
    <mergeCell ref="H4:J4"/>
    <mergeCell ref="M4:O4"/>
    <mergeCell ref="R4:T4"/>
    <mergeCell ref="W4:Y4"/>
    <mergeCell ref="AB4:AD4"/>
    <mergeCell ref="AG4:AI4"/>
    <mergeCell ref="AL4:AN4"/>
    <mergeCell ref="AQ4:AS4"/>
  </mergeCells>
  <printOptions horizontalCentered="1"/>
  <pageMargins left="0.25" right="0.2" top="0.25" bottom="0.25" header="0.3" footer="0.25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2015-03-19T06:43:52Z</dcterms:modified>
</cp:coreProperties>
</file>